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a00b30235d49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ase_Financeira" sheetId="1" r:id="R5a9a27df871f4a92"/>
    <x:sheet xmlns:r="http://schemas.openxmlformats.org/officeDocument/2006/relationships" name="Laboratorio" sheetId="2" r:id="Rb60e24c402d64bfe"/>
    <x:sheet xmlns:r="http://schemas.openxmlformats.org/officeDocument/2006/relationships" name="Pratica_Formulas" sheetId="3" r:id="Re607e7f78740483d"/>
    <x:sheet xmlns:r="http://schemas.openxmlformats.org/officeDocument/2006/relationships" name="Gabarito_Professor" sheetId="4" r:id="R3219bce11f78444e"/>
    <x:sheet xmlns:r="http://schemas.openxmlformats.org/officeDocument/2006/relationships" name="Resumo_KPIs" sheetId="5" r:id="Reb1554e2579b474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dd/mm/yyyy"/>
    <x:numFmt numFmtId="201" formatCode="R$ #,##0.00"/>
    <x:numFmt numFmtId="202" formatCode="0.00%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5"/>
      <x:color rgb="FFFFFFF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D9EAD3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5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0" fillId="5" borderId="1" xfId="0" applyNumberFormat="1" applyFont="1" applyFill="1" applyBorder="1"/>
    <x:xf numFmtId="0" fontId="3" fillId="5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/>
    <x:xf numFmtId="0" fontId="3" fillId="6" borderId="0" xfId="0" applyNumberFormat="1" applyFont="1" applyFill="1" applyBorder="1"/>
    <x:xf numFmtId="0" fontId="0" fillId="6" borderId="1" xfId="0" applyNumberFormat="1" applyFont="1" applyFill="1" applyBorder="1"/>
    <x:xf numFmtId="0" fontId="3" fillId="6" borderId="1" xfId="0" applyNumberFormat="1" applyFont="1" applyFill="1" applyBorder="1"/>
    <x:xf numFmtId="0" fontId="2" fillId="3" borderId="0" xfId="0" applyNumberFormat="1" applyFont="1" applyFill="1" applyBorder="1" applyAlignment="1">
      <x:alignment horizontal="center" vertical="center" wrapText="1"/>
    </x:xf>
    <x:xf numFmtId="0" fontId="3" fillId="5" borderId="0" xfId="0" applyNumberFormat="1" applyFont="1" applyFill="1" applyBorder="1" applyAlignment="1">
      <x:alignment wrapText="1"/>
    </x:xf>
    <x:xf numFmtId="0" fontId="3" fillId="6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3" fillId="5" borderId="1" xfId="0" applyNumberFormat="1" applyFont="1" applyFill="1" applyBorder="1" applyAlignment="1">
      <x:alignment wrapText="1"/>
    </x:xf>
    <x:xf numFmtId="0" fontId="3" fillId="6" borderId="1" xfId="0" applyNumberFormat="1" applyFont="1" applyFill="1" applyBorder="1" applyAlignment="1">
      <x:alignment wrapText="1"/>
    </x:xf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4" fillId="3" borderId="0" xfId="0" applyNumberFormat="1" applyFont="1" applyFill="1" applyBorder="1"/>
    <x:xf numFmtId="0" fontId="4" fillId="3" borderId="0" xfId="0" applyNumberFormat="1" applyFont="1" applyFill="1" applyBorder="1" applyAlignment="1">
      <x:alignment horizontal="center"/>
    </x:xf>
    <x:xf numFmtId="0" fontId="4" fillId="3" borderId="1" xfId="0" applyNumberFormat="1" applyFont="1" applyFill="1" applyBorder="1"/>
    <x:xf numFmtId="0" fontId="4" fillId="3" borderId="1" xfId="0" applyNumberFormat="1" applyFont="1" applyFill="1" applyBorder="1" applyAlignment="1">
      <x:alignment horizontal="center"/>
    </x:xf>
    <x:xf numFmtId="0" fontId="4" fillId="3" borderId="0" xfId="0" applyNumberFormat="1" applyFont="1" applyFill="1" applyBorder="1" applyAlignment="1">
      <x:alignment horizontal="center" wrapText="1"/>
    </x:xf>
    <x:xf numFmtId="0" fontId="4" fillId="3" borderId="1" xfId="0" applyNumberFormat="1" applyFont="1" applyFill="1" applyBorder="1" applyAlignment="1">
      <x:alignment horizontal="center" wrapText="1"/>
    </x:xf>
  </x:cellXfs>
  <x:cellStyles count="1">
    <x:cellStyle name="Normal" xfId="0"/>
  </x:cellStyles>
  <x:dxfs count="2">
    <x:dxf>
      <x:font>
        <x:b/>
        <x:color rgb="FF9C0006"/>
      </x:font>
      <x:fill>
        <x:patternFill patternType="solid">
          <x:bgColor rgb="FFF4CCCC"/>
        </x:patternFill>
      </x:fill>
    </x:dxf>
    <x:dxf>
      <x:fill>
        <x:patternFill patternType="solid"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a5c876573724069" /><Relationship Type="http://schemas.openxmlformats.org/officeDocument/2006/relationships/theme" Target="/xl/theme/theme1.xml" Id="Rcf376b06ad94450f" /><Relationship Type="http://schemas.openxmlformats.org/officeDocument/2006/relationships/sharedStrings" Target="/xl/sharedStrings.xml" Id="Rb0ee365339fb4144" /><Relationship Type="http://schemas.openxmlformats.org/officeDocument/2006/relationships/worksheet" Target="/xl/worksheets/sheet1.xml" Id="R5a9a27df871f4a92" /><Relationship Type="http://schemas.openxmlformats.org/officeDocument/2006/relationships/worksheet" Target="/xl/worksheets/sheet2.xml" Id="Rb60e24c402d64bfe" /><Relationship Type="http://schemas.openxmlformats.org/officeDocument/2006/relationships/worksheet" Target="/xl/worksheets/sheet3.xml" Id="Re607e7f78740483d" /><Relationship Type="http://schemas.openxmlformats.org/officeDocument/2006/relationships/worksheet" Target="/xl/worksheets/sheet4.xml" Id="R3219bce11f78444e" /><Relationship Type="http://schemas.openxmlformats.org/officeDocument/2006/relationships/worksheet" Target="/xl/worksheets/sheet5.xml" Id="Reb1554e2579b474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01bd375306f445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Receita x Despesa por Centro de Custo</a:t>
            </a:r>
          </a:p>
        </c:rich>
      </c:tx>
    </c:title>
    <c:plotArea>
      <c:barChart>
        <c:barDir val="col"/>
        <c:varyColors val="0"/>
        <c:ser>
          <c:idx val="0"/>
          <c:order val="0"/>
          <c:tx>
            <c:v>Receita</c:v>
          </c:tx>
          <c:cat>
            <c:strRef>
              <c:f>'Resumo_KPIs'!$D$4:$D$9</c:f>
              <c:strCache>
                <c:ptCount val="0"/>
              </c:strCache>
            </c:strRef>
          </c:cat>
          <c:val>
            <c:numRef>
              <c:f>'Resumo_KPIs'!$E$4:$E$9</c:f>
              <c:numCache>
                <c:formatCode>R$ #,##0.00</c:formatCode>
                <c:ptCount val="0"/>
              </c:numCache>
            </c:numRef>
          </c:val>
        </c:ser>
        <c:ser>
          <c:idx val="1"/>
          <c:order val="1"/>
          <c:tx>
            <c:v>Despesa</c:v>
          </c:tx>
          <c:cat>
            <c:strRef>
              <c:f>'Resumo_KPIs'!$D$4:$D$9</c:f>
              <c:strCache>
                <c:ptCount val="0"/>
              </c:strCache>
            </c:strRef>
          </c:cat>
          <c:val>
            <c:numRef>
              <c:f>'Resumo_KPIs'!$F$4:$F$9</c:f>
              <c:numCache>
                <c:formatCode>R$ 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11</xdr:row>
      <xdr:rowOff>0</xdr:rowOff>
    </xdr:from>
    <xdr:to>
      <xdr:col>11</xdr:col>
      <xdr:colOff>0</xdr:colOff>
      <xdr:row>28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01bd375306f445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TblFinanceiroIA" displayName="TblFinanceiroIA" ref="A1:K2001" headerRowCount="1" totalsRowCount="0" totalsRowShown="0">
  <x:tableColumns count="11">
    <x:tableColumn id="1" name="Data"/>
    <x:tableColumn id="2" name="Centro de Custo"/>
    <x:tableColumn id="3" name="Categoria"/>
    <x:tableColumn id="4" name="Fornecedor"/>
    <x:tableColumn id="5" name="Receita"/>
    <x:tableColumn id="6" name="Despesa"/>
    <x:tableColumn id="7" name="Orçado"/>
    <x:tableColumn id="8" name="Realizado"/>
    <x:tableColumn id="9" name="Vencimento"/>
    <x:tableColumn id="10" name="Pagamento"/>
    <x:tableColumn id="11" name="Statu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88a8f83a1e7b4bff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1.xml" Id="Ra80a8ed7900940bc" /></Relationships>
</file>

<file path=xl/worksheets/sheet1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20" hidden="0" customWidth="1"/>
    <x:col min="3" max="3" width="25" hidden="0" customWidth="1"/>
    <x:col min="4" max="4" width="23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4" hidden="0" customWidth="1"/>
    <x:col min="10" max="10" width="14" hidden="0" customWidth="1"/>
    <x:col min="11" max="11" width="13" hidden="0" customWidth="1"/>
  </x:cols>
  <x:sheetData>
    <x:row r="1" ht="18" customHeight="1">
      <x:c r="A1" s="6" t="str">
        <x:v>Data</x:v>
      </x:c>
      <x:c r="B1" s="6" t="str">
        <x:v>Centro de Custo</x:v>
      </x:c>
      <x:c r="C1" s="6" t="str">
        <x:v>Categoria</x:v>
      </x:c>
      <x:c r="D1" s="6" t="str">
        <x:v>Fornecedor</x:v>
      </x:c>
      <x:c r="E1" s="6" t="str">
        <x:v>Receita</x:v>
      </x:c>
      <x:c r="F1" s="6" t="str">
        <x:v>Despesa</x:v>
      </x:c>
      <x:c r="G1" s="6" t="str">
        <x:v>Orçado</x:v>
      </x:c>
      <x:c r="H1" s="6" t="str">
        <x:v>Realizado</x:v>
      </x:c>
      <x:c r="I1" s="6" t="str">
        <x:v>Vencimento</x:v>
      </x:c>
      <x:c r="J1" s="6" t="str">
        <x:v>Pagamento</x:v>
      </x:c>
      <x:c r="K1" s="6" t="str">
        <x:v>Status</x:v>
      </x:c>
    </x:row>
    <x:row r="2" ht="18" customHeight="1">
      <x:c r="A2" s="12" t="n">
        <x:v>46033</x:v>
      </x:c>
      <x:c r="B2" t="str">
        <x:v>Financeiro</x:v>
      </x:c>
      <x:c r="C2" t="str">
        <x:v>Frete Cobrado</x:v>
      </x:c>
      <x:c r="D2" t="str">
        <x:v>Cliente 118</x:v>
      </x:c>
      <x:c r="E2" s="14" t="n">
        <x:v>37602.38</x:v>
      </x:c>
      <x:c r="F2" s="14" t="n">
        <x:v>0</x:v>
      </x:c>
      <x:c r="G2" s="14" t="n">
        <x:v>37960.41</x:v>
      </x:c>
      <x:c r="H2" s="14" t="n">
        <x:v>37602.38</x:v>
      </x:c>
      <x:c r="I2" s="12" t="n">
        <x:v>46048</x:v>
      </x:c>
      <x:c r="J2" s="12" t="n">
        <x:v>46055</x:v>
      </x:c>
      <x:c r="K2" t="str">
        <x:v>Pago</x:v>
      </x:c>
    </x:row>
    <x:row r="3" ht="18" customHeight="1">
      <x:c r="A3" s="12" t="n">
        <x:v>46039</x:v>
      </x:c>
      <x:c r="B3" t="str">
        <x:v>TI</x:v>
      </x:c>
      <x:c r="C3" t="str">
        <x:v>Folha de Pagamento</x:v>
      </x:c>
      <x:c r="D3" t="str">
        <x:v>Fornecedor 149</x:v>
      </x:c>
      <x:c r="E3" s="14" t="n">
        <x:v>0</x:v>
      </x:c>
      <x:c r="F3" s="14" t="n">
        <x:v>39942.83</x:v>
      </x:c>
      <x:c r="G3" s="14" t="n">
        <x:v>32469.97</x:v>
      </x:c>
      <x:c r="H3" s="14" t="n">
        <x:v>39942.83</x:v>
      </x:c>
      <x:c r="I3" s="12" t="n">
        <x:v>46084</x:v>
      </x:c>
      <x:c r="J3" s="12" t="n">
        <x:v>46084</x:v>
      </x:c>
      <x:c r="K3" t="str">
        <x:v>Pago</x:v>
      </x:c>
    </x:row>
    <x:row r="4" ht="18" customHeight="1">
      <x:c r="A4" s="12" t="n">
        <x:v>45768</x:v>
      </x:c>
      <x:c r="B4" t="str">
        <x:v>Operações</x:v>
      </x:c>
      <x:c r="C4" t="str">
        <x:v>Aluguel</x:v>
      </x:c>
      <x:c r="D4" t="str">
        <x:v>Fornecedor 063</x:v>
      </x:c>
      <x:c r="E4" s="14" t="n">
        <x:v>0</x:v>
      </x:c>
      <x:c r="F4" s="14" t="n">
        <x:v>29067.27</x:v>
      </x:c>
      <x:c r="G4" s="14" t="n">
        <x:v>25922.41</x:v>
      </x:c>
      <x:c r="H4" s="14" t="n">
        <x:v>29067.27</x:v>
      </x:c>
      <x:c r="I4" s="12" t="n">
        <x:v>45783</x:v>
      </x:c>
      <x:c r="J4" s="12" t="n">
        <x:v>45783</x:v>
      </x:c>
      <x:c r="K4" t="str">
        <x:v>Pago</x:v>
      </x:c>
    </x:row>
    <x:row r="5" ht="18" customHeight="1">
      <x:c r="A5" s="12" t="n">
        <x:v>46151</x:v>
      </x:c>
      <x:c r="B5" t="str">
        <x:v>Operações</x:v>
      </x:c>
      <x:c r="C5" t="str">
        <x:v>Venda de Produtos</x:v>
      </x:c>
      <x:c r="D5" t="str">
        <x:v>Cliente 023</x:v>
      </x:c>
      <x:c r="E5" s="14" t="n">
        <x:v>34619.21</x:v>
      </x:c>
      <x:c r="F5" s="14" t="n">
        <x:v>0</x:v>
      </x:c>
      <x:c r="G5" s="14" t="n">
        <x:v>34922.9</x:v>
      </x:c>
      <x:c r="H5" s="14" t="n">
        <x:v>34619.21</x:v>
      </x:c>
      <x:c r="I5" s="12" t="n">
        <x:v>46166</x:v>
      </x:c>
      <x:c r="J5" s="12" t="n">
        <x:v>46168</x:v>
      </x:c>
      <x:c r="K5" t="str">
        <x:v>Pago</x:v>
      </x:c>
    </x:row>
    <x:row r="6" ht="18" customHeight="1">
      <x:c r="A6" s="12" t="n">
        <x:v>45777</x:v>
      </x:c>
      <x:c r="B6" t="str">
        <x:v>TI</x:v>
      </x:c>
      <x:c r="C6" t="str">
        <x:v>Viagens</x:v>
      </x:c>
      <x:c r="D6" t="str">
        <x:v>Fornecedor 144</x:v>
      </x:c>
      <x:c r="E6" s="14" t="n">
        <x:v>0</x:v>
      </x:c>
      <x:c r="F6" s="14" t="n">
        <x:v>10683.17</x:v>
      </x:c>
      <x:c r="G6" s="14" t="n">
        <x:v>10652.58</x:v>
      </x:c>
      <x:c r="H6" s="14" t="n">
        <x:v>10683.17</x:v>
      </x:c>
      <x:c r="I6" s="12" t="n">
        <x:v>45807</x:v>
      </x:c>
      <x:c r="J6" s="12" t="n">
        <x:v>45808</x:v>
      </x:c>
      <x:c r="K6" t="str">
        <x:v>Pago</x:v>
      </x:c>
    </x:row>
    <x:row r="7" ht="18" customHeight="1">
      <x:c r="A7" s="12" t="n">
        <x:v>46127</x:v>
      </x:c>
      <x:c r="B7" t="str">
        <x:v>Administrativo</x:v>
      </x:c>
      <x:c r="C7" t="str">
        <x:v>Compra de Mercadorias</x:v>
      </x:c>
      <x:c r="D7" t="str">
        <x:v>Fornecedor 137</x:v>
      </x:c>
      <x:c r="E7" s="14" t="n">
        <x:v>0</x:v>
      </x:c>
      <x:c r="F7" s="14" t="n">
        <x:v>27771.16</x:v>
      </x:c>
      <x:c r="G7" s="14" t="n">
        <x:v>26871.48</x:v>
      </x:c>
      <x:c r="H7" s="14" t="n">
        <x:v>27771.16</x:v>
      </x:c>
      <x:c r="I7" s="12" t="n">
        <x:v>46142</x:v>
      </x:c>
      <x:c r="J7" s="12" t="n">
        <x:v>46142</x:v>
      </x:c>
      <x:c r="K7" t="str">
        <x:v>Pago</x:v>
      </x:c>
    </x:row>
    <x:row r="8" ht="18" customHeight="1">
      <x:c r="A8" s="12" t="n">
        <x:v>45714</x:v>
      </x:c>
      <x:c r="B8" t="str">
        <x:v>Operações</x:v>
      </x:c>
      <x:c r="C8" t="str">
        <x:v>Fretes</x:v>
      </x:c>
      <x:c r="D8" t="str">
        <x:v>Fornecedor 075</x:v>
      </x:c>
      <x:c r="E8" s="14" t="n">
        <x:v>0</x:v>
      </x:c>
      <x:c r="F8" s="14" t="n">
        <x:v>35640.17</x:v>
      </x:c>
      <x:c r="G8" s="14" t="n">
        <x:v>28561.15</x:v>
      </x:c>
      <x:c r="H8" s="14" t="n">
        <x:v>35640.17</x:v>
      </x:c>
      <x:c r="I8" s="12" t="n">
        <x:v>45729</x:v>
      </x:c>
      <x:c r="J8" s="12" t="n">
        <x:v>45734</x:v>
      </x:c>
      <x:c r="K8" t="str">
        <x:v>Pago</x:v>
      </x:c>
    </x:row>
    <x:row r="9" ht="18" customHeight="1">
      <x:c r="A9" s="12" t="n">
        <x:v>45959</x:v>
      </x:c>
      <x:c r="B9" t="str">
        <x:v>Comercial</x:v>
      </x:c>
      <x:c r="C9" t="str">
        <x:v>Outras Receitas</x:v>
      </x:c>
      <x:c r="D9" t="str">
        <x:v>Cliente 143</x:v>
      </x:c>
      <x:c r="E9" s="14" t="n">
        <x:v>33212.49</x:v>
      </x:c>
      <x:c r="F9" s="14" t="n">
        <x:v>0</x:v>
      </x:c>
      <x:c r="G9" s="14" t="n">
        <x:v>28780.41</x:v>
      </x:c>
      <x:c r="H9" s="14" t="n">
        <x:v>33212.49</x:v>
      </x:c>
      <x:c r="I9" s="12" t="n">
        <x:v>45989</x:v>
      </x:c>
      <x:c r="J9" s="12" t="n">
        <x:v>45997</x:v>
      </x:c>
      <x:c r="K9" t="str">
        <x:v>Pago</x:v>
      </x:c>
    </x:row>
    <x:row r="10" ht="18" customHeight="1">
      <x:c r="A10" s="12" t="n">
        <x:v>45986</x:v>
      </x:c>
      <x:c r="B10" t="str">
        <x:v>TI</x:v>
      </x:c>
      <x:c r="C10" t="str">
        <x:v>Serviços</x:v>
      </x:c>
      <x:c r="D10" t="str">
        <x:v>Cliente 154</x:v>
      </x:c>
      <x:c r="E10" s="14" t="n">
        <x:v>33103.86</x:v>
      </x:c>
      <x:c r="F10" s="14" t="n">
        <x:v>0</x:v>
      </x:c>
      <x:c r="G10" s="14" t="n">
        <x:v>32081.8</x:v>
      </x:c>
      <x:c r="H10" s="14" t="n">
        <x:v>33103.86</x:v>
      </x:c>
      <x:c r="I10" s="12" t="n">
        <x:v>46001</x:v>
      </x:c>
      <x:c r="J10" s="12" t="n">
        <x:v>46010</x:v>
      </x:c>
      <x:c r="K10" t="str">
        <x:v>Pago</x:v>
      </x:c>
    </x:row>
    <x:row r="11" ht="18" customHeight="1">
      <x:c r="A11" s="12" t="n">
        <x:v>45690</x:v>
      </x:c>
      <x:c r="B11" t="str">
        <x:v>Financeiro</x:v>
      </x:c>
      <x:c r="C11" t="str">
        <x:v>Viagens</x:v>
      </x:c>
      <x:c r="D11" t="str">
        <x:v>Fornecedor 120</x:v>
      </x:c>
      <x:c r="E11" s="14" t="n">
        <x:v>0</x:v>
      </x:c>
      <x:c r="F11" s="14" t="n">
        <x:v>40599.39</x:v>
      </x:c>
      <x:c r="G11" s="14" t="n">
        <x:v>41380.04</x:v>
      </x:c>
      <x:c r="H11" s="14" t="n">
        <x:v>40599.39</x:v>
      </x:c>
      <x:c r="I11" s="12" t="n">
        <x:v>45697</x:v>
      </x:c>
      <x:c r="J11" s="12" t="n">
        <x:v>45697</x:v>
      </x:c>
      <x:c r="K11" t="str">
        <x:v>Pago</x:v>
      </x:c>
    </x:row>
    <x:row r="12" ht="18" customHeight="1">
      <x:c r="A12" s="12" t="n">
        <x:v>45786</x:v>
      </x:c>
      <x:c r="B12" t="str">
        <x:v>Operações</x:v>
      </x:c>
      <x:c r="C12" t="str">
        <x:v>Manutenção</x:v>
      </x:c>
      <x:c r="D12" t="str">
        <x:v>Fornecedor 060</x:v>
      </x:c>
      <x:c r="E12" s="14" t="n">
        <x:v>0</x:v>
      </x:c>
      <x:c r="F12" s="14" t="n">
        <x:v>33336.78</x:v>
      </x:c>
      <x:c r="G12" s="14" t="n">
        <x:v>31870.77</x:v>
      </x:c>
      <x:c r="H12" s="14" t="n">
        <x:v>33336.78</x:v>
      </x:c>
      <x:c r="I12" s="12" t="n">
        <x:v>45793</x:v>
      </x:c>
      <x:c r="J12" s="12" t="n">
        <x:v>45793</x:v>
      </x:c>
      <x:c r="K12" t="str">
        <x:v>Pago</x:v>
      </x:c>
    </x:row>
    <x:row r="13" ht="18" customHeight="1">
      <x:c r="A13" s="12" t="n">
        <x:v>46188</x:v>
      </x:c>
      <x:c r="B13" t="str">
        <x:v>TI</x:v>
      </x:c>
      <x:c r="C13" t="str">
        <x:v>Frete Cobrado</x:v>
      </x:c>
      <x:c r="D13" t="str">
        <x:v>Cliente 086</x:v>
      </x:c>
      <x:c r="E13" s="14" t="n">
        <x:v>34416.88</x:v>
      </x:c>
      <x:c r="F13" s="14" t="n">
        <x:v>0</x:v>
      </x:c>
      <x:c r="G13" s="14" t="n">
        <x:v>37502.21</x:v>
      </x:c>
      <x:c r="H13" s="14" t="n">
        <x:v>34416.88</x:v>
      </x:c>
      <x:c r="I13" s="12" t="n">
        <x:v>46233</x:v>
      </x:c>
      <x:c r="J13" s="12" t="n">
        <x:v>46243</x:v>
      </x:c>
      <x:c r="K13" t="str">
        <x:v>Pago</x:v>
      </x:c>
    </x:row>
    <x:row r="14" ht="18" customHeight="1">
      <x:c r="A14" s="12" t="n">
        <x:v>45735</x:v>
      </x:c>
      <x:c r="B14" t="str">
        <x:v>Administrativo</x:v>
      </x:c>
      <x:c r="C14" t="str">
        <x:v>Tecnologia</x:v>
      </x:c>
      <x:c r="D14" t="str">
        <x:v>Fornecedor 026</x:v>
      </x:c>
      <x:c r="E14" s="14" t="n">
        <x:v>0</x:v>
      </x:c>
      <x:c r="F14" s="14" t="n">
        <x:v>26224.27</x:v>
      </x:c>
      <x:c r="G14" s="14" t="n">
        <x:v>29293.65</x:v>
      </x:c>
      <x:c r="H14" s="14" t="n">
        <x:v>26224.27</x:v>
      </x:c>
      <x:c r="I14" s="12" t="n">
        <x:v>45780</x:v>
      </x:c>
      <x:c r="J14" s="12" t="n">
        <x:v>45780</x:v>
      </x:c>
      <x:c r="K14" t="str">
        <x:v>Pago</x:v>
      </x:c>
    </x:row>
    <x:row r="15" ht="18" customHeight="1">
      <x:c r="A15" s="12" t="n">
        <x:v>46033</x:v>
      </x:c>
      <x:c r="B15" t="str">
        <x:v>Financeiro</x:v>
      </x:c>
      <x:c r="C15" t="str">
        <x:v>Compra de Mercadorias</x:v>
      </x:c>
      <x:c r="D15" t="str">
        <x:v>Fornecedor 137</x:v>
      </x:c>
      <x:c r="E15" s="14" t="n">
        <x:v>0</x:v>
      </x:c>
      <x:c r="F15" s="14" t="n">
        <x:v>21921.77</x:v>
      </x:c>
      <x:c r="G15" s="14" t="n">
        <x:v>17175.52</x:v>
      </x:c>
      <x:c r="H15" s="14" t="n">
        <x:v>21921.77</x:v>
      </x:c>
      <x:c r="I15" s="12" t="n">
        <x:v>46054</x:v>
      </x:c>
      <x:c r="J15" s="12" t="n">
        <x:v>46054</x:v>
      </x:c>
      <x:c r="K15" t="str">
        <x:v>Pago</x:v>
      </x:c>
    </x:row>
    <x:row r="16" ht="18" customHeight="1">
      <x:c r="A16" s="12" t="n">
        <x:v>45969</x:v>
      </x:c>
      <x:c r="B16" t="str">
        <x:v>Administrativo</x:v>
      </x:c>
      <x:c r="C16" t="str">
        <x:v>Fretes</x:v>
      </x:c>
      <x:c r="D16" t="str">
        <x:v>Fornecedor 116</x:v>
      </x:c>
      <x:c r="E16" s="14" t="n">
        <x:v>0</x:v>
      </x:c>
      <x:c r="F16" s="14" t="n">
        <x:v>39131.03</x:v>
      </x:c>
      <x:c r="G16" s="14" t="n">
        <x:v>27799.97</x:v>
      </x:c>
      <x:c r="H16" s="14" t="n">
        <x:v>39131.03</x:v>
      </x:c>
      <x:c r="I16" s="12" t="n">
        <x:v>45984</x:v>
      </x:c>
      <x:c r="J16" s="12"/>
      <x:c r="K16" t="str">
        <x:v>Vencido</x:v>
      </x:c>
    </x:row>
    <x:row r="17" ht="18" customHeight="1">
      <x:c r="A17" s="12" t="n">
        <x:v>46039</x:v>
      </x:c>
      <x:c r="B17" t="str">
        <x:v>Administrativo</x:v>
      </x:c>
      <x:c r="C17" t="str">
        <x:v>Folha de Pagamento</x:v>
      </x:c>
      <x:c r="D17" t="str">
        <x:v>Fornecedor 086</x:v>
      </x:c>
      <x:c r="E17" s="14" t="n">
        <x:v>0</x:v>
      </x:c>
      <x:c r="F17" s="14" t="n">
        <x:v>30076.15</x:v>
      </x:c>
      <x:c r="G17" s="14" t="n">
        <x:v>27675.36</x:v>
      </x:c>
      <x:c r="H17" s="14" t="n">
        <x:v>30076.15</x:v>
      </x:c>
      <x:c r="I17" s="12" t="n">
        <x:v>46046</x:v>
      </x:c>
      <x:c r="J17" s="12"/>
      <x:c r="K17" t="str">
        <x:v>Vencido</x:v>
      </x:c>
    </x:row>
    <x:row r="18" ht="18" customHeight="1">
      <x:c r="A18" s="12" t="n">
        <x:v>45808</x:v>
      </x:c>
      <x:c r="B18" t="str">
        <x:v>Administrativo</x:v>
      </x:c>
      <x:c r="C18" t="str">
        <x:v>Energia</x:v>
      </x:c>
      <x:c r="D18" t="str">
        <x:v>Fornecedor 083</x:v>
      </x:c>
      <x:c r="E18" s="14" t="n">
        <x:v>0</x:v>
      </x:c>
      <x:c r="F18" s="14" t="n">
        <x:v>27920.45</x:v>
      </x:c>
      <x:c r="G18" s="14" t="n">
        <x:v>32291.03</x:v>
      </x:c>
      <x:c r="H18" s="14" t="n">
        <x:v>27920.45</x:v>
      </x:c>
      <x:c r="I18" s="12" t="n">
        <x:v>45838</x:v>
      </x:c>
      <x:c r="J18" s="12" t="n">
        <x:v>45838</x:v>
      </x:c>
      <x:c r="K18" t="str">
        <x:v>Pago</x:v>
      </x:c>
    </x:row>
    <x:row r="19" ht="18" customHeight="1">
      <x:c r="A19" s="12" t="n">
        <x:v>46170</x:v>
      </x:c>
      <x:c r="B19" t="str">
        <x:v>Logística</x:v>
      </x:c>
      <x:c r="C19" t="str">
        <x:v>Serviços</x:v>
      </x:c>
      <x:c r="D19" t="str">
        <x:v>Cliente 088</x:v>
      </x:c>
      <x:c r="E19" s="14" t="n">
        <x:v>27196.9</x:v>
      </x:c>
      <x:c r="F19" s="14" t="n">
        <x:v>0</x:v>
      </x:c>
      <x:c r="G19" s="14" t="n">
        <x:v>25621.37</x:v>
      </x:c>
      <x:c r="H19" s="14" t="n">
        <x:v>27196.9</x:v>
      </x:c>
      <x:c r="I19" s="12" t="n">
        <x:v>46200</x:v>
      </x:c>
      <x:c r="J19" s="12" t="n">
        <x:v>46200</x:v>
      </x:c>
      <x:c r="K19" t="str">
        <x:v>Pago</x:v>
      </x:c>
    </x:row>
    <x:row r="20" ht="18" customHeight="1">
      <x:c r="A20" s="12" t="n">
        <x:v>46173</x:v>
      </x:c>
      <x:c r="B20" t="str">
        <x:v>Administrativo</x:v>
      </x:c>
      <x:c r="C20" t="str">
        <x:v>Venda de Produtos</x:v>
      </x:c>
      <x:c r="D20" t="str">
        <x:v>Cliente 133</x:v>
      </x:c>
      <x:c r="E20" s="14" t="n">
        <x:v>5865.45</x:v>
      </x:c>
      <x:c r="F20" s="14" t="n">
        <x:v>0</x:v>
      </x:c>
      <x:c r="G20" s="14" t="n">
        <x:v>6087.97</x:v>
      </x:c>
      <x:c r="H20" s="14" t="n">
        <x:v>5865.45</x:v>
      </x:c>
      <x:c r="I20" s="12" t="n">
        <x:v>46203</x:v>
      </x:c>
      <x:c r="J20" s="12" t="n">
        <x:v>46206</x:v>
      </x:c>
      <x:c r="K20" t="str">
        <x:v>Pago</x:v>
      </x:c>
    </x:row>
    <x:row r="21" ht="18" customHeight="1">
      <x:c r="A21" s="12" t="n">
        <x:v>46134</x:v>
      </x:c>
      <x:c r="B21" t="str">
        <x:v>TI</x:v>
      </x:c>
      <x:c r="C21" t="str">
        <x:v>Serviços</x:v>
      </x:c>
      <x:c r="D21" t="str">
        <x:v>Cliente 106</x:v>
      </x:c>
      <x:c r="E21" s="14" t="n">
        <x:v>3052.16</x:v>
      </x:c>
      <x:c r="F21" s="14" t="n">
        <x:v>0</x:v>
      </x:c>
      <x:c r="G21" s="14" t="n">
        <x:v>3083.21</x:v>
      </x:c>
      <x:c r="H21" s="14" t="n">
        <x:v>3052.16</x:v>
      </x:c>
      <x:c r="I21" s="12" t="n">
        <x:v>46149</x:v>
      </x:c>
      <x:c r="J21" s="12" t="n">
        <x:v>46160</x:v>
      </x:c>
      <x:c r="K21" t="str">
        <x:v>Pago</x:v>
      </x:c>
    </x:row>
    <x:row r="22" ht="18" customHeight="1">
      <x:c r="A22" s="12" t="n">
        <x:v>46008</x:v>
      </x:c>
      <x:c r="B22" t="str">
        <x:v>Administrativo</x:v>
      </x:c>
      <x:c r="C22" t="str">
        <x:v>Aluguel</x:v>
      </x:c>
      <x:c r="D22" t="str">
        <x:v>Fornecedor 004</x:v>
      </x:c>
      <x:c r="E22" s="14" t="n">
        <x:v>0</x:v>
      </x:c>
      <x:c r="F22" s="14" t="n">
        <x:v>36745.5</x:v>
      </x:c>
      <x:c r="G22" s="14" t="n">
        <x:v>37622.44</x:v>
      </x:c>
      <x:c r="H22" s="14" t="n">
        <x:v>36745.5</x:v>
      </x:c>
      <x:c r="I22" s="12" t="n">
        <x:v>46029</x:v>
      </x:c>
      <x:c r="J22" s="12"/>
      <x:c r="K22" t="str">
        <x:v>Vencido</x:v>
      </x:c>
    </x:row>
    <x:row r="23" ht="18" customHeight="1">
      <x:c r="A23" s="12" t="n">
        <x:v>46144</x:v>
      </x:c>
      <x:c r="B23" t="str">
        <x:v>Operações</x:v>
      </x:c>
      <x:c r="C23" t="str">
        <x:v>Fretes</x:v>
      </x:c>
      <x:c r="D23" t="str">
        <x:v>Fornecedor 055</x:v>
      </x:c>
      <x:c r="E23" s="14" t="n">
        <x:v>0</x:v>
      </x:c>
      <x:c r="F23" s="14" t="n">
        <x:v>16648.77</x:v>
      </x:c>
      <x:c r="G23" s="14" t="n">
        <x:v>16227.7</x:v>
      </x:c>
      <x:c r="H23" s="14" t="n">
        <x:v>16648.77</x:v>
      </x:c>
      <x:c r="I23" s="12" t="n">
        <x:v>46159</x:v>
      </x:c>
      <x:c r="J23" s="12" t="n">
        <x:v>46163</x:v>
      </x:c>
      <x:c r="K23" t="str">
        <x:v>Pago</x:v>
      </x:c>
    </x:row>
    <x:row r="24" ht="18" customHeight="1">
      <x:c r="A24" s="12" t="n">
        <x:v>45788</x:v>
      </x:c>
      <x:c r="B24" t="str">
        <x:v>TI</x:v>
      </x:c>
      <x:c r="C24" t="str">
        <x:v>Frete Cobrado</x:v>
      </x:c>
      <x:c r="D24" t="str">
        <x:v>Cliente 030</x:v>
      </x:c>
      <x:c r="E24" s="14" t="n">
        <x:v>32170.01</x:v>
      </x:c>
      <x:c r="F24" s="14" t="n">
        <x:v>0</x:v>
      </x:c>
      <x:c r="G24" s="14" t="n">
        <x:v>33035.92</x:v>
      </x:c>
      <x:c r="H24" s="14" t="n">
        <x:v>32170.01</x:v>
      </x:c>
      <x:c r="I24" s="12" t="n">
        <x:v>45833</x:v>
      </x:c>
      <x:c r="J24" s="12"/>
      <x:c r="K24" t="str">
        <x:v>Vencido</x:v>
      </x:c>
    </x:row>
    <x:row r="25" ht="18" customHeight="1">
      <x:c r="A25" s="12" t="n">
        <x:v>46124</x:v>
      </x:c>
      <x:c r="B25" t="str">
        <x:v>Comercial</x:v>
      </x:c>
      <x:c r="C25" t="str">
        <x:v>Venda de Produtos</x:v>
      </x:c>
      <x:c r="D25" t="str">
        <x:v>Cliente 027</x:v>
      </x:c>
      <x:c r="E25" s="14" t="n">
        <x:v>53829.07</x:v>
      </x:c>
      <x:c r="F25" s="14" t="n">
        <x:v>0</x:v>
      </x:c>
      <x:c r="G25" s="14" t="n">
        <x:v>47898.72</x:v>
      </x:c>
      <x:c r="H25" s="14" t="n">
        <x:v>53829.07</x:v>
      </x:c>
      <x:c r="I25" s="12" t="n">
        <x:v>46154</x:v>
      </x:c>
      <x:c r="J25" s="12" t="n">
        <x:v>46155</x:v>
      </x:c>
      <x:c r="K25" t="str">
        <x:v>Pago</x:v>
      </x:c>
    </x:row>
    <x:row r="26" ht="18" customHeight="1">
      <x:c r="A26" s="12" t="n">
        <x:v>46239</x:v>
      </x:c>
      <x:c r="B26" t="str">
        <x:v>Logística</x:v>
      </x:c>
      <x:c r="C26" t="str">
        <x:v>Outras Receitas</x:v>
      </x:c>
      <x:c r="D26" t="str">
        <x:v>Cliente 008</x:v>
      </x:c>
      <x:c r="E26" s="14" t="n">
        <x:v>8308.26</x:v>
      </x:c>
      <x:c r="F26" s="14" t="n">
        <x:v>0</x:v>
      </x:c>
      <x:c r="G26" s="14" t="n">
        <x:v>7381.75</x:v>
      </x:c>
      <x:c r="H26" s="14" t="n">
        <x:v>8308.26</x:v>
      </x:c>
      <x:c r="I26" s="12" t="n">
        <x:v>46269</x:v>
      </x:c>
      <x:c r="J26" s="12"/>
      <x:c r="K26" t="str">
        <x:v>Em aberto</x:v>
      </x:c>
    </x:row>
    <x:row r="27" ht="18" customHeight="1">
      <x:c r="A27" s="12" t="n">
        <x:v>45687</x:v>
      </x:c>
      <x:c r="B27" t="str">
        <x:v>TI</x:v>
      </x:c>
      <x:c r="C27" t="str">
        <x:v>Impostos</x:v>
      </x:c>
      <x:c r="D27" t="str">
        <x:v>Fornecedor 008</x:v>
      </x:c>
      <x:c r="E27" s="14" t="n">
        <x:v>0</x:v>
      </x:c>
      <x:c r="F27" s="14" t="n">
        <x:v>29672.66</x:v>
      </x:c>
      <x:c r="G27" s="14" t="n">
        <x:v>33712.74</x:v>
      </x:c>
      <x:c r="H27" s="14" t="n">
        <x:v>29672.66</x:v>
      </x:c>
      <x:c r="I27" s="12" t="n">
        <x:v>45694</x:v>
      </x:c>
      <x:c r="J27" s="12" t="n">
        <x:v>45700</x:v>
      </x:c>
      <x:c r="K27" t="str">
        <x:v>Pago</x:v>
      </x:c>
    </x:row>
    <x:row r="28" ht="18" customHeight="1">
      <x:c r="A28" s="12" t="n">
        <x:v>45952</x:v>
      </x:c>
      <x:c r="B28" t="str">
        <x:v>Comercial</x:v>
      </x:c>
      <x:c r="C28" t="str">
        <x:v>Manutenção</x:v>
      </x:c>
      <x:c r="D28" t="str">
        <x:v>Fornecedor 010</x:v>
      </x:c>
      <x:c r="E28" s="14" t="n">
        <x:v>0</x:v>
      </x:c>
      <x:c r="F28" s="14" t="n">
        <x:v>38163.65</x:v>
      </x:c>
      <x:c r="G28" s="14" t="n">
        <x:v>35061.63</x:v>
      </x:c>
      <x:c r="H28" s="14" t="n">
        <x:v>38163.65</x:v>
      </x:c>
      <x:c r="I28" s="12" t="n">
        <x:v>45982</x:v>
      </x:c>
      <x:c r="J28" s="12" t="n">
        <x:v>45986</x:v>
      </x:c>
      <x:c r="K28" t="str">
        <x:v>Pago</x:v>
      </x:c>
    </x:row>
    <x:row r="29" ht="18" customHeight="1">
      <x:c r="A29" s="12" t="n">
        <x:v>45731</x:v>
      </x:c>
      <x:c r="B29" t="str">
        <x:v>Operações</x:v>
      </x:c>
      <x:c r="C29" t="str">
        <x:v>Venda de Produtos</x:v>
      </x:c>
      <x:c r="D29" t="str">
        <x:v>Cliente 040</x:v>
      </x:c>
      <x:c r="E29" s="14" t="n">
        <x:v>33744.8</x:v>
      </x:c>
      <x:c r="F29" s="14" t="n">
        <x:v>0</x:v>
      </x:c>
      <x:c r="G29" s="14" t="n">
        <x:v>36293.65</x:v>
      </x:c>
      <x:c r="H29" s="14" t="n">
        <x:v>33744.8</x:v>
      </x:c>
      <x:c r="I29" s="12" t="n">
        <x:v>45776</x:v>
      </x:c>
      <x:c r="J29" s="12" t="n">
        <x:v>45776</x:v>
      </x:c>
      <x:c r="K29" t="str">
        <x:v>Pago</x:v>
      </x:c>
    </x:row>
    <x:row r="30" ht="18" customHeight="1">
      <x:c r="A30" s="12" t="n">
        <x:v>45942</x:v>
      </x:c>
      <x:c r="B30" t="str">
        <x:v>Comercial</x:v>
      </x:c>
      <x:c r="C30" t="str">
        <x:v>Despesas Bancárias</x:v>
      </x:c>
      <x:c r="D30" t="str">
        <x:v>Fornecedor 058</x:v>
      </x:c>
      <x:c r="E30" s="14" t="n">
        <x:v>0</x:v>
      </x:c>
      <x:c r="F30" s="14" t="n">
        <x:v>36457.13</x:v>
      </x:c>
      <x:c r="G30" s="14" t="n">
        <x:v>42079.11</x:v>
      </x:c>
      <x:c r="H30" s="14" t="n">
        <x:v>36457.13</x:v>
      </x:c>
      <x:c r="I30" s="12" t="n">
        <x:v>45957</x:v>
      </x:c>
      <x:c r="J30" s="12" t="n">
        <x:v>45957</x:v>
      </x:c>
      <x:c r="K30" t="str">
        <x:v>Pago</x:v>
      </x:c>
    </x:row>
    <x:row r="31" ht="18" customHeight="1">
      <x:c r="A31" s="12" t="n">
        <x:v>46223</x:v>
      </x:c>
      <x:c r="B31" t="str">
        <x:v>Financeiro</x:v>
      </x:c>
      <x:c r="C31" t="str">
        <x:v>Impostos</x:v>
      </x:c>
      <x:c r="D31" t="str">
        <x:v>Fornecedor 024</x:v>
      </x:c>
      <x:c r="E31" s="14" t="n">
        <x:v>0</x:v>
      </x:c>
      <x:c r="F31" s="14" t="n">
        <x:v>24871.71</x:v>
      </x:c>
      <x:c r="G31" s="14" t="n">
        <x:v>26639.98</x:v>
      </x:c>
      <x:c r="H31" s="14" t="n">
        <x:v>24871.71</x:v>
      </x:c>
      <x:c r="I31" s="12" t="n">
        <x:v>46268</x:v>
      </x:c>
      <x:c r="J31" s="12" t="n">
        <x:v>46268</x:v>
      </x:c>
      <x:c r="K31" t="str">
        <x:v>Pago</x:v>
      </x:c>
    </x:row>
    <x:row r="32" ht="18" customHeight="1">
      <x:c r="A32" s="12" t="n">
        <x:v>45837</x:v>
      </x:c>
      <x:c r="B32" t="str">
        <x:v>Administrativo</x:v>
      </x:c>
      <x:c r="C32" t="str">
        <x:v>Compra de Mercadorias</x:v>
      </x:c>
      <x:c r="D32" t="str">
        <x:v>Fornecedor 064</x:v>
      </x:c>
      <x:c r="E32" s="14" t="n">
        <x:v>0</x:v>
      </x:c>
      <x:c r="F32" s="14" t="n">
        <x:v>27067.9</x:v>
      </x:c>
      <x:c r="G32" s="14" t="n">
        <x:v>30838.88</x:v>
      </x:c>
      <x:c r="H32" s="14" t="n">
        <x:v>27067.9</x:v>
      </x:c>
      <x:c r="I32" s="12" t="n">
        <x:v>45882</x:v>
      </x:c>
      <x:c r="J32" s="12"/>
      <x:c r="K32" t="str">
        <x:v>Vencido</x:v>
      </x:c>
    </x:row>
    <x:row r="33" ht="18" customHeight="1">
      <x:c r="A33" s="12" t="n">
        <x:v>46025</x:v>
      </x:c>
      <x:c r="B33" t="str">
        <x:v>Comercial</x:v>
      </x:c>
      <x:c r="C33" t="str">
        <x:v>Venda de Produtos</x:v>
      </x:c>
      <x:c r="D33" t="str">
        <x:v>Cliente 100</x:v>
      </x:c>
      <x:c r="E33" s="14" t="n">
        <x:v>3632.1</x:v>
      </x:c>
      <x:c r="F33" s="14" t="n">
        <x:v>0</x:v>
      </x:c>
      <x:c r="G33" s="14" t="n">
        <x:v>3319.56</x:v>
      </x:c>
      <x:c r="H33" s="14" t="n">
        <x:v>3632.1</x:v>
      </x:c>
      <x:c r="I33" s="12" t="n">
        <x:v>46055</x:v>
      </x:c>
      <x:c r="J33" s="12" t="n">
        <x:v>46066</x:v>
      </x:c>
      <x:c r="K33" t="str">
        <x:v>Pago</x:v>
      </x:c>
    </x:row>
    <x:row r="34" ht="18" customHeight="1">
      <x:c r="A34" s="12" t="n">
        <x:v>46225</x:v>
      </x:c>
      <x:c r="B34" t="str">
        <x:v>Logística</x:v>
      </x:c>
      <x:c r="C34" t="str">
        <x:v>Compra de Mercadorias</x:v>
      </x:c>
      <x:c r="D34" t="str">
        <x:v>Fornecedor 042</x:v>
      </x:c>
      <x:c r="E34" s="14" t="n">
        <x:v>0</x:v>
      </x:c>
      <x:c r="F34" s="14" t="n">
        <x:v>25819.03</x:v>
      </x:c>
      <x:c r="G34" s="14" t="n">
        <x:v>26414.95</x:v>
      </x:c>
      <x:c r="H34" s="14" t="n">
        <x:v>25819.03</x:v>
      </x:c>
      <x:c r="I34" s="12" t="n">
        <x:v>46240</x:v>
      </x:c>
      <x:c r="J34" s="12" t="n">
        <x:v>46243</x:v>
      </x:c>
      <x:c r="K34" t="str">
        <x:v>Pago</x:v>
      </x:c>
    </x:row>
    <x:row r="35" ht="18" customHeight="1">
      <x:c r="A35" s="12" t="n">
        <x:v>46143</x:v>
      </x:c>
      <x:c r="B35" t="str">
        <x:v>Logística</x:v>
      </x:c>
      <x:c r="C35" t="str">
        <x:v>Fretes</x:v>
      </x:c>
      <x:c r="D35" t="str">
        <x:v>Fornecedor 028</x:v>
      </x:c>
      <x:c r="E35" s="14" t="n">
        <x:v>0</x:v>
      </x:c>
      <x:c r="F35" s="14" t="n">
        <x:v>43149.45</x:v>
      </x:c>
      <x:c r="G35" s="14" t="n">
        <x:v>35276.3</x:v>
      </x:c>
      <x:c r="H35" s="14" t="n">
        <x:v>43149.45</x:v>
      </x:c>
      <x:c r="I35" s="12" t="n">
        <x:v>46173</x:v>
      </x:c>
      <x:c r="J35" s="12" t="n">
        <x:v>46177</x:v>
      </x:c>
      <x:c r="K35" t="str">
        <x:v>Pago</x:v>
      </x:c>
    </x:row>
    <x:row r="36" ht="18" customHeight="1">
      <x:c r="A36" s="12" t="n">
        <x:v>45672</x:v>
      </x:c>
      <x:c r="B36" t="str">
        <x:v>Operações</x:v>
      </x:c>
      <x:c r="C36" t="str">
        <x:v>Tecnologia</x:v>
      </x:c>
      <x:c r="D36" t="str">
        <x:v>Fornecedor 033</x:v>
      </x:c>
      <x:c r="E36" s="14" t="n">
        <x:v>0</x:v>
      </x:c>
      <x:c r="F36" s="14" t="n">
        <x:v>11917.9</x:v>
      </x:c>
      <x:c r="G36" s="14" t="n">
        <x:v>11502.66</x:v>
      </x:c>
      <x:c r="H36" s="14" t="n">
        <x:v>11917.9</x:v>
      </x:c>
      <x:c r="I36" s="12" t="n">
        <x:v>45717</x:v>
      </x:c>
      <x:c r="J36" s="12" t="n">
        <x:v>45725</x:v>
      </x:c>
      <x:c r="K36" t="str">
        <x:v>Pago</x:v>
      </x:c>
    </x:row>
    <x:row r="37" ht="18" customHeight="1">
      <x:c r="A37" s="12" t="n">
        <x:v>45761</x:v>
      </x:c>
      <x:c r="B37" t="str">
        <x:v>Financeiro</x:v>
      </x:c>
      <x:c r="C37" t="str">
        <x:v>Viagens</x:v>
      </x:c>
      <x:c r="D37" t="str">
        <x:v>Fornecedor 136</x:v>
      </x:c>
      <x:c r="E37" s="14" t="n">
        <x:v>0</x:v>
      </x:c>
      <x:c r="F37" s="14" t="n">
        <x:v>32580.16</x:v>
      </x:c>
      <x:c r="G37" s="14" t="n">
        <x:v>37084.39</x:v>
      </x:c>
      <x:c r="H37" s="14" t="n">
        <x:v>32580.16</x:v>
      </x:c>
      <x:c r="I37" s="12" t="n">
        <x:v>45806</x:v>
      </x:c>
      <x:c r="J37" s="12" t="n">
        <x:v>45808</x:v>
      </x:c>
      <x:c r="K37" t="str">
        <x:v>Pago</x:v>
      </x:c>
    </x:row>
    <x:row r="38" ht="18" customHeight="1">
      <x:c r="A38" s="12" t="n">
        <x:v>45754</x:v>
      </x:c>
      <x:c r="B38" t="str">
        <x:v>Operações</x:v>
      </x:c>
      <x:c r="C38" t="str">
        <x:v>Serviços Terceirizados</x:v>
      </x:c>
      <x:c r="D38" t="str">
        <x:v>Fornecedor 023</x:v>
      </x:c>
      <x:c r="E38" s="14" t="n">
        <x:v>0</x:v>
      </x:c>
      <x:c r="F38" s="14" t="n">
        <x:v>36799.65</x:v>
      </x:c>
      <x:c r="G38" s="14" t="n">
        <x:v>29954.07</x:v>
      </x:c>
      <x:c r="H38" s="14" t="n">
        <x:v>36799.65</x:v>
      </x:c>
      <x:c r="I38" s="12" t="n">
        <x:v>45799</x:v>
      </x:c>
      <x:c r="J38" s="12" t="n">
        <x:v>45805</x:v>
      </x:c>
      <x:c r="K38" t="str">
        <x:v>Pago</x:v>
      </x:c>
    </x:row>
    <x:row r="39" ht="18" customHeight="1">
      <x:c r="A39" s="12" t="n">
        <x:v>45899</x:v>
      </x:c>
      <x:c r="B39" t="str">
        <x:v>TI</x:v>
      </x:c>
      <x:c r="C39" t="str">
        <x:v>Serviços Terceirizados</x:v>
      </x:c>
      <x:c r="D39" t="str">
        <x:v>Fornecedor 122</x:v>
      </x:c>
      <x:c r="E39" s="14" t="n">
        <x:v>0</x:v>
      </x:c>
      <x:c r="F39" s="14" t="n">
        <x:v>30749.83</x:v>
      </x:c>
      <x:c r="G39" s="14" t="n">
        <x:v>23317.12</x:v>
      </x:c>
      <x:c r="H39" s="14" t="n">
        <x:v>30749.83</x:v>
      </x:c>
      <x:c r="I39" s="12" t="n">
        <x:v>45906</x:v>
      </x:c>
      <x:c r="J39" s="12" t="n">
        <x:v>45906</x:v>
      </x:c>
      <x:c r="K39" t="str">
        <x:v>Pago</x:v>
      </x:c>
    </x:row>
    <x:row r="40" ht="18" customHeight="1">
      <x:c r="A40" s="12" t="n">
        <x:v>45761</x:v>
      </x:c>
      <x:c r="B40" t="str">
        <x:v>Comercial</x:v>
      </x:c>
      <x:c r="C40" t="str">
        <x:v>Serviços Terceirizados</x:v>
      </x:c>
      <x:c r="D40" t="str">
        <x:v>Fornecedor 129</x:v>
      </x:c>
      <x:c r="E40" s="14" t="n">
        <x:v>0</x:v>
      </x:c>
      <x:c r="F40" s="14" t="n">
        <x:v>41999.78</x:v>
      </x:c>
      <x:c r="G40" s="14" t="n">
        <x:v>33150.43</x:v>
      </x:c>
      <x:c r="H40" s="14" t="n">
        <x:v>41999.78</x:v>
      </x:c>
      <x:c r="I40" s="12" t="n">
        <x:v>45782</x:v>
      </x:c>
      <x:c r="J40" s="12"/>
      <x:c r="K40" t="str">
        <x:v>Vencido</x:v>
      </x:c>
    </x:row>
    <x:row r="41" ht="18" customHeight="1">
      <x:c r="A41" s="12" t="n">
        <x:v>45931</x:v>
      </x:c>
      <x:c r="B41" t="str">
        <x:v>Logística</x:v>
      </x:c>
      <x:c r="C41" t="str">
        <x:v>Serviços</x:v>
      </x:c>
      <x:c r="D41" t="str">
        <x:v>Cliente 136</x:v>
      </x:c>
      <x:c r="E41" s="14" t="n">
        <x:v>10024.69</x:v>
      </x:c>
      <x:c r="F41" s="14" t="n">
        <x:v>0</x:v>
      </x:c>
      <x:c r="G41" s="14" t="n">
        <x:v>10815.51</x:v>
      </x:c>
      <x:c r="H41" s="14" t="n">
        <x:v>10024.69</x:v>
      </x:c>
      <x:c r="I41" s="12" t="n">
        <x:v>45976</x:v>
      </x:c>
      <x:c r="J41" s="12" t="n">
        <x:v>45994</x:v>
      </x:c>
      <x:c r="K41" t="str">
        <x:v>Pago</x:v>
      </x:c>
    </x:row>
    <x:row r="42" ht="18" customHeight="1">
      <x:c r="A42" s="12" t="n">
        <x:v>45915</x:v>
      </x:c>
      <x:c r="B42" t="str">
        <x:v>Administrativo</x:v>
      </x:c>
      <x:c r="C42" t="str">
        <x:v>Despesas Bancárias</x:v>
      </x:c>
      <x:c r="D42" t="str">
        <x:v>Fornecedor 004</x:v>
      </x:c>
      <x:c r="E42" s="14" t="n">
        <x:v>0</x:v>
      </x:c>
      <x:c r="F42" s="14" t="n">
        <x:v>15577.42</x:v>
      </x:c>
      <x:c r="G42" s="14" t="n">
        <x:v>17979.14</x:v>
      </x:c>
      <x:c r="H42" s="14" t="n">
        <x:v>15577.42</x:v>
      </x:c>
      <x:c r="I42" s="12" t="n">
        <x:v>45960</x:v>
      </x:c>
      <x:c r="J42" s="12" t="n">
        <x:v>45966</x:v>
      </x:c>
      <x:c r="K42" t="str">
        <x:v>Pago</x:v>
      </x:c>
    </x:row>
    <x:row r="43" ht="18" customHeight="1">
      <x:c r="A43" s="12" t="n">
        <x:v>45870</x:v>
      </x:c>
      <x:c r="B43" t="str">
        <x:v>Financeiro</x:v>
      </x:c>
      <x:c r="C43" t="str">
        <x:v>Viagens</x:v>
      </x:c>
      <x:c r="D43" t="str">
        <x:v>Fornecedor 129</x:v>
      </x:c>
      <x:c r="E43" s="14" t="n">
        <x:v>0</x:v>
      </x:c>
      <x:c r="F43" s="14" t="n">
        <x:v>12011.4</x:v>
      </x:c>
      <x:c r="G43" s="14" t="n">
        <x:v>11248.12</x:v>
      </x:c>
      <x:c r="H43" s="14" t="n">
        <x:v>12011.4</x:v>
      </x:c>
      <x:c r="I43" s="12" t="n">
        <x:v>45900</x:v>
      </x:c>
      <x:c r="J43" s="12" t="n">
        <x:v>45908</x:v>
      </x:c>
      <x:c r="K43" t="str">
        <x:v>Pago</x:v>
      </x:c>
    </x:row>
    <x:row r="44" ht="18" customHeight="1">
      <x:c r="A44" s="12" t="n">
        <x:v>46253</x:v>
      </x:c>
      <x:c r="B44" t="str">
        <x:v>Administrativo</x:v>
      </x:c>
      <x:c r="C44" t="str">
        <x:v>Frete Cobrado</x:v>
      </x:c>
      <x:c r="D44" t="str">
        <x:v>Cliente 167</x:v>
      </x:c>
      <x:c r="E44" s="14" t="n">
        <x:v>11124.78</x:v>
      </x:c>
      <x:c r="F44" s="14" t="n">
        <x:v>0</x:v>
      </x:c>
      <x:c r="G44" s="14" t="n">
        <x:v>12212.11</x:v>
      </x:c>
      <x:c r="H44" s="14" t="n">
        <x:v>11124.78</x:v>
      </x:c>
      <x:c r="I44" s="12" t="n">
        <x:v>46283</x:v>
      </x:c>
      <x:c r="J44" s="12" t="n">
        <x:v>46283</x:v>
      </x:c>
      <x:c r="K44" t="str">
        <x:v>Pago</x:v>
      </x:c>
    </x:row>
    <x:row r="45" ht="18" customHeight="1">
      <x:c r="A45" s="12" t="n">
        <x:v>46160</x:v>
      </x:c>
      <x:c r="B45" t="str">
        <x:v>Financeiro</x:v>
      </x:c>
      <x:c r="C45" t="str">
        <x:v>Viagens</x:v>
      </x:c>
      <x:c r="D45" t="str">
        <x:v>Fornecedor 036</x:v>
      </x:c>
      <x:c r="E45" s="14" t="n">
        <x:v>0</x:v>
      </x:c>
      <x:c r="F45" s="14" t="n">
        <x:v>8268.18</x:v>
      </x:c>
      <x:c r="G45" s="14" t="n">
        <x:v>8921.14</x:v>
      </x:c>
      <x:c r="H45" s="14" t="n">
        <x:v>8268.18</x:v>
      </x:c>
      <x:c r="I45" s="12" t="n">
        <x:v>46181</x:v>
      </x:c>
      <x:c r="J45" s="12" t="n">
        <x:v>46181</x:v>
      </x:c>
      <x:c r="K45" t="str">
        <x:v>Pago</x:v>
      </x:c>
    </x:row>
    <x:row r="46" ht="18" customHeight="1">
      <x:c r="A46" s="12" t="n">
        <x:v>45982</x:v>
      </x:c>
      <x:c r="B46" t="str">
        <x:v>Logística</x:v>
      </x:c>
      <x:c r="C46" t="str">
        <x:v>Tecnologia</x:v>
      </x:c>
      <x:c r="D46" t="str">
        <x:v>Fornecedor 022</x:v>
      </x:c>
      <x:c r="E46" s="14" t="n">
        <x:v>0</x:v>
      </x:c>
      <x:c r="F46" s="14" t="n">
        <x:v>31580.57</x:v>
      </x:c>
      <x:c r="G46" s="14" t="n">
        <x:v>27627.49</x:v>
      </x:c>
      <x:c r="H46" s="14" t="n">
        <x:v>31580.57</x:v>
      </x:c>
      <x:c r="I46" s="12" t="n">
        <x:v>46027</x:v>
      </x:c>
      <x:c r="J46" s="12" t="n">
        <x:v>46032</x:v>
      </x:c>
      <x:c r="K46" t="str">
        <x:v>Pago</x:v>
      </x:c>
    </x:row>
    <x:row r="47" ht="18" customHeight="1">
      <x:c r="A47" s="12" t="n">
        <x:v>45737</x:v>
      </x:c>
      <x:c r="B47" t="str">
        <x:v>Administrativo</x:v>
      </x:c>
      <x:c r="C47" t="str">
        <x:v>Venda de Produtos</x:v>
      </x:c>
      <x:c r="D47" t="str">
        <x:v>Cliente 089</x:v>
      </x:c>
      <x:c r="E47" s="14" t="n">
        <x:v>48712.77</x:v>
      </x:c>
      <x:c r="F47" s="14" t="n">
        <x:v>0</x:v>
      </x:c>
      <x:c r="G47" s="14" t="n">
        <x:v>43772.66</x:v>
      </x:c>
      <x:c r="H47" s="14" t="n">
        <x:v>48712.77</x:v>
      </x:c>
      <x:c r="I47" s="12" t="n">
        <x:v>45782</x:v>
      </x:c>
      <x:c r="J47" s="12" t="n">
        <x:v>45788</x:v>
      </x:c>
      <x:c r="K47" t="str">
        <x:v>Pago</x:v>
      </x:c>
    </x:row>
    <x:row r="48" ht="18" customHeight="1">
      <x:c r="A48" s="12" t="n">
        <x:v>46167</x:v>
      </x:c>
      <x:c r="B48" t="str">
        <x:v>Logística</x:v>
      </x:c>
      <x:c r="C48" t="str">
        <x:v>Energia</x:v>
      </x:c>
      <x:c r="D48" t="str">
        <x:v>Fornecedor 115</x:v>
      </x:c>
      <x:c r="E48" s="14" t="n">
        <x:v>0</x:v>
      </x:c>
      <x:c r="F48" s="14" t="n">
        <x:v>3067.18</x:v>
      </x:c>
      <x:c r="G48" s="14" t="n">
        <x:v>3012.91</x:v>
      </x:c>
      <x:c r="H48" s="14" t="n">
        <x:v>3067.18</x:v>
      </x:c>
      <x:c r="I48" s="12" t="n">
        <x:v>46188</x:v>
      </x:c>
      <x:c r="J48" s="12" t="n">
        <x:v>46188</x:v>
      </x:c>
      <x:c r="K48" t="str">
        <x:v>Pago</x:v>
      </x:c>
    </x:row>
    <x:row r="49" ht="18" customHeight="1">
      <x:c r="A49" s="12" t="n">
        <x:v>46042</x:v>
      </x:c>
      <x:c r="B49" t="str">
        <x:v>Financeiro</x:v>
      </x:c>
      <x:c r="C49" t="str">
        <x:v>Serviços</x:v>
      </x:c>
      <x:c r="D49" t="str">
        <x:v>Cliente 121</x:v>
      </x:c>
      <x:c r="E49" s="14" t="n">
        <x:v>31388.75</x:v>
      </x:c>
      <x:c r="F49" s="14" t="n">
        <x:v>0</x:v>
      </x:c>
      <x:c r="G49" s="14" t="n">
        <x:v>31417.32</x:v>
      </x:c>
      <x:c r="H49" s="14" t="n">
        <x:v>31388.75</x:v>
      </x:c>
      <x:c r="I49" s="12" t="n">
        <x:v>46087</x:v>
      </x:c>
      <x:c r="J49" s="12" t="n">
        <x:v>46096</x:v>
      </x:c>
      <x:c r="K49" t="str">
        <x:v>Pago</x:v>
      </x:c>
    </x:row>
    <x:row r="50" ht="18" customHeight="1">
      <x:c r="A50" s="12" t="n">
        <x:v>45698</x:v>
      </x:c>
      <x:c r="B50" t="str">
        <x:v>TI</x:v>
      </x:c>
      <x:c r="C50" t="str">
        <x:v>Fretes</x:v>
      </x:c>
      <x:c r="D50" t="str">
        <x:v>Fornecedor 020</x:v>
      </x:c>
      <x:c r="E50" s="14" t="n">
        <x:v>0</x:v>
      </x:c>
      <x:c r="F50" s="14" t="n">
        <x:v>12674.12</x:v>
      </x:c>
      <x:c r="G50" s="14" t="n">
        <x:v>14686.61</x:v>
      </x:c>
      <x:c r="H50" s="14" t="n">
        <x:v>12674.12</x:v>
      </x:c>
      <x:c r="I50" s="12" t="n">
        <x:v>45743</x:v>
      </x:c>
      <x:c r="J50" s="12"/>
      <x:c r="K50" t="str">
        <x:v>Vencido</x:v>
      </x:c>
    </x:row>
    <x:row r="51" ht="18" customHeight="1">
      <x:c r="A51" s="12" t="n">
        <x:v>46050</x:v>
      </x:c>
      <x:c r="B51" t="str">
        <x:v>Operações</x:v>
      </x:c>
      <x:c r="C51" t="str">
        <x:v>Outras Receitas</x:v>
      </x:c>
      <x:c r="D51" t="str">
        <x:v>Cliente 016</x:v>
      </x:c>
      <x:c r="E51" s="14" t="n">
        <x:v>9716.39</x:v>
      </x:c>
      <x:c r="F51" s="14" t="n">
        <x:v>0</x:v>
      </x:c>
      <x:c r="G51" s="14" t="n">
        <x:v>10762.37</x:v>
      </x:c>
      <x:c r="H51" s="14" t="n">
        <x:v>9716.39</x:v>
      </x:c>
      <x:c r="I51" s="12" t="n">
        <x:v>46095</x:v>
      </x:c>
      <x:c r="J51" s="12" t="n">
        <x:v>46102</x:v>
      </x:c>
      <x:c r="K51" t="str">
        <x:v>Pago</x:v>
      </x:c>
    </x:row>
    <x:row r="52" ht="18" customHeight="1">
      <x:c r="A52" s="12" t="n">
        <x:v>45678</x:v>
      </x:c>
      <x:c r="B52" t="str">
        <x:v>Administrativo</x:v>
      </x:c>
      <x:c r="C52" t="str">
        <x:v>Venda de Produtos</x:v>
      </x:c>
      <x:c r="D52" t="str">
        <x:v>Cliente 057</x:v>
      </x:c>
      <x:c r="E52" s="14" t="n">
        <x:v>16693.77</x:v>
      </x:c>
      <x:c r="F52" s="14" t="n">
        <x:v>0</x:v>
      </x:c>
      <x:c r="G52" s="14" t="n">
        <x:v>15213.73</x:v>
      </x:c>
      <x:c r="H52" s="14" t="n">
        <x:v>16693.77</x:v>
      </x:c>
      <x:c r="I52" s="12" t="n">
        <x:v>45708</x:v>
      </x:c>
      <x:c r="J52" s="12"/>
      <x:c r="K52" t="str">
        <x:v>Vencido</x:v>
      </x:c>
    </x:row>
    <x:row r="53" ht="18" customHeight="1">
      <x:c r="A53" s="12" t="n">
        <x:v>45674</x:v>
      </x:c>
      <x:c r="B53" t="str">
        <x:v>TI</x:v>
      </x:c>
      <x:c r="C53" t="str">
        <x:v>Venda de Produtos</x:v>
      </x:c>
      <x:c r="D53" t="str">
        <x:v>Cliente 146</x:v>
      </x:c>
      <x:c r="E53" s="14" t="n">
        <x:v>25125.69</x:v>
      </x:c>
      <x:c r="F53" s="14" t="n">
        <x:v>0</x:v>
      </x:c>
      <x:c r="G53" s="14" t="n">
        <x:v>25792.67</x:v>
      </x:c>
      <x:c r="H53" s="14" t="n">
        <x:v>25125.69</x:v>
      </x:c>
      <x:c r="I53" s="12" t="n">
        <x:v>45689</x:v>
      </x:c>
      <x:c r="J53" s="12" t="n">
        <x:v>45697</x:v>
      </x:c>
      <x:c r="K53" t="str">
        <x:v>Pago</x:v>
      </x:c>
    </x:row>
    <x:row r="54" ht="18" customHeight="1">
      <x:c r="A54" s="12" t="n">
        <x:v>45724</x:v>
      </x:c>
      <x:c r="B54" t="str">
        <x:v>Comercial</x:v>
      </x:c>
      <x:c r="C54" t="str">
        <x:v>Fretes</x:v>
      </x:c>
      <x:c r="D54" t="str">
        <x:v>Fornecedor 030</x:v>
      </x:c>
      <x:c r="E54" s="14" t="n">
        <x:v>0</x:v>
      </x:c>
      <x:c r="F54" s="14" t="n">
        <x:v>14899.95</x:v>
      </x:c>
      <x:c r="G54" s="14" t="n">
        <x:v>11250.21</x:v>
      </x:c>
      <x:c r="H54" s="14" t="n">
        <x:v>14899.95</x:v>
      </x:c>
      <x:c r="I54" s="12" t="n">
        <x:v>45754</x:v>
      </x:c>
      <x:c r="J54" s="12" t="n">
        <x:v>45762</x:v>
      </x:c>
      <x:c r="K54" t="str">
        <x:v>Pago</x:v>
      </x:c>
    </x:row>
    <x:row r="55" ht="18" customHeight="1">
      <x:c r="A55" s="12" t="n">
        <x:v>46245</x:v>
      </x:c>
      <x:c r="B55" t="str">
        <x:v>Financeiro</x:v>
      </x:c>
      <x:c r="C55" t="str">
        <x:v>Compra de Mercadorias</x:v>
      </x:c>
      <x:c r="D55" t="str">
        <x:v>Fornecedor 027</x:v>
      </x:c>
      <x:c r="E55" s="14" t="n">
        <x:v>0</x:v>
      </x:c>
      <x:c r="F55" s="14" t="n">
        <x:v>41365.79</x:v>
      </x:c>
      <x:c r="G55" s="14" t="n">
        <x:v>36620.72</x:v>
      </x:c>
      <x:c r="H55" s="14" t="n">
        <x:v>41365.79</x:v>
      </x:c>
      <x:c r="I55" s="12" t="n">
        <x:v>46260</x:v>
      </x:c>
      <x:c r="J55" s="12" t="n">
        <x:v>46264</x:v>
      </x:c>
      <x:c r="K55" t="str">
        <x:v>Pago</x:v>
      </x:c>
    </x:row>
    <x:row r="56" ht="18" customHeight="1">
      <x:c r="A56" s="12" t="n">
        <x:v>45752</x:v>
      </x:c>
      <x:c r="B56" t="str">
        <x:v>Administrativo</x:v>
      </x:c>
      <x:c r="C56" t="str">
        <x:v>Manutenção</x:v>
      </x:c>
      <x:c r="D56" t="str">
        <x:v>Fornecedor 049</x:v>
      </x:c>
      <x:c r="E56" s="14" t="n">
        <x:v>0</x:v>
      </x:c>
      <x:c r="F56" s="14" t="n">
        <x:v>29109.26</x:v>
      </x:c>
      <x:c r="G56" s="14" t="n">
        <x:v>32455.51</x:v>
      </x:c>
      <x:c r="H56" s="14" t="n">
        <x:v>29109.26</x:v>
      </x:c>
      <x:c r="I56" s="12" t="n">
        <x:v>45797</x:v>
      </x:c>
      <x:c r="J56" s="12"/>
      <x:c r="K56" t="str">
        <x:v>Vencido</x:v>
      </x:c>
    </x:row>
    <x:row r="57" ht="18" customHeight="1">
      <x:c r="A57" s="12" t="n">
        <x:v>45842</x:v>
      </x:c>
      <x:c r="B57" t="str">
        <x:v>Logística</x:v>
      </x:c>
      <x:c r="C57" t="str">
        <x:v>Outras Receitas</x:v>
      </x:c>
      <x:c r="D57" t="str">
        <x:v>Cliente 084</x:v>
      </x:c>
      <x:c r="E57" s="14" t="n">
        <x:v>25517.16</x:v>
      </x:c>
      <x:c r="F57" s="14" t="n">
        <x:v>0</x:v>
      </x:c>
      <x:c r="G57" s="14" t="n">
        <x:v>28574.57</x:v>
      </x:c>
      <x:c r="H57" s="14" t="n">
        <x:v>25517.16</x:v>
      </x:c>
      <x:c r="I57" s="12" t="n">
        <x:v>45857</x:v>
      </x:c>
      <x:c r="J57" s="12"/>
      <x:c r="K57" t="str">
        <x:v>Vencido</x:v>
      </x:c>
    </x:row>
    <x:row r="58" ht="18" customHeight="1">
      <x:c r="A58" s="12" t="n">
        <x:v>45902</x:v>
      </x:c>
      <x:c r="B58" t="str">
        <x:v>Comercial</x:v>
      </x:c>
      <x:c r="C58" t="str">
        <x:v>Viagens</x:v>
      </x:c>
      <x:c r="D58" t="str">
        <x:v>Fornecedor 015</x:v>
      </x:c>
      <x:c r="E58" s="14" t="n">
        <x:v>0</x:v>
      </x:c>
      <x:c r="F58" s="14" t="n">
        <x:v>20814.33</x:v>
      </x:c>
      <x:c r="G58" s="14" t="n">
        <x:v>22127.74</x:v>
      </x:c>
      <x:c r="H58" s="14" t="n">
        <x:v>20814.33</x:v>
      </x:c>
      <x:c r="I58" s="12" t="n">
        <x:v>45932</x:v>
      </x:c>
      <x:c r="J58" s="12" t="n">
        <x:v>45932</x:v>
      </x:c>
      <x:c r="K58" t="str">
        <x:v>Pago</x:v>
      </x:c>
    </x:row>
    <x:row r="59" ht="18" customHeight="1">
      <x:c r="A59" s="12" t="n">
        <x:v>45973</x:v>
      </x:c>
      <x:c r="B59" t="str">
        <x:v>Financeiro</x:v>
      </x:c>
      <x:c r="C59" t="str">
        <x:v>Frete Cobrado</x:v>
      </x:c>
      <x:c r="D59" t="str">
        <x:v>Cliente 004</x:v>
      </x:c>
      <x:c r="E59" s="14" t="n">
        <x:v>54620.71</x:v>
      </x:c>
      <x:c r="F59" s="14" t="n">
        <x:v>0</x:v>
      </x:c>
      <x:c r="G59" s="14" t="n">
        <x:v>52142.21</x:v>
      </x:c>
      <x:c r="H59" s="14" t="n">
        <x:v>54620.71</x:v>
      </x:c>
      <x:c r="I59" s="12" t="n">
        <x:v>46018</x:v>
      </x:c>
      <x:c r="J59" s="12"/>
      <x:c r="K59" t="str">
        <x:v>Vencido</x:v>
      </x:c>
    </x:row>
    <x:row r="60" ht="18" customHeight="1">
      <x:c r="A60" s="12" t="n">
        <x:v>45890</x:v>
      </x:c>
      <x:c r="B60" t="str">
        <x:v>Operações</x:v>
      </x:c>
      <x:c r="C60" t="str">
        <x:v>Outras Receitas</x:v>
      </x:c>
      <x:c r="D60" t="str">
        <x:v>Cliente 146</x:v>
      </x:c>
      <x:c r="E60" s="14" t="n">
        <x:v>31923.83</x:v>
      </x:c>
      <x:c r="F60" s="14" t="n">
        <x:v>0</x:v>
      </x:c>
      <x:c r="G60" s="14" t="n">
        <x:v>28293.44</x:v>
      </x:c>
      <x:c r="H60" s="14" t="n">
        <x:v>31923.83</x:v>
      </x:c>
      <x:c r="I60" s="12" t="n">
        <x:v>45920</x:v>
      </x:c>
      <x:c r="J60" s="12" t="n">
        <x:v>45929</x:v>
      </x:c>
      <x:c r="K60" t="str">
        <x:v>Pago</x:v>
      </x:c>
    </x:row>
    <x:row r="61" ht="18" customHeight="1">
      <x:c r="A61" s="12" t="n">
        <x:v>45818</x:v>
      </x:c>
      <x:c r="B61" t="str">
        <x:v>Logística</x:v>
      </x:c>
      <x:c r="C61" t="str">
        <x:v>Aluguel</x:v>
      </x:c>
      <x:c r="D61" t="str">
        <x:v>Fornecedor 003</x:v>
      </x:c>
      <x:c r="E61" s="14" t="n">
        <x:v>0</x:v>
      </x:c>
      <x:c r="F61" s="14" t="n">
        <x:v>34507.05</x:v>
      </x:c>
      <x:c r="G61" s="14" t="n">
        <x:v>27984.64</x:v>
      </x:c>
      <x:c r="H61" s="14" t="n">
        <x:v>34507.05</x:v>
      </x:c>
      <x:c r="I61" s="12" t="n">
        <x:v>45825</x:v>
      </x:c>
      <x:c r="J61" s="12"/>
      <x:c r="K61" t="str">
        <x:v>Vencido</x:v>
      </x:c>
    </x:row>
    <x:row r="62" ht="18" customHeight="1">
      <x:c r="A62" s="12" t="n">
        <x:v>45663</x:v>
      </x:c>
      <x:c r="B62" t="str">
        <x:v>Administrativo</x:v>
      </x:c>
      <x:c r="C62" t="str">
        <x:v>Serviços</x:v>
      </x:c>
      <x:c r="D62" t="str">
        <x:v>Cliente 126</x:v>
      </x:c>
      <x:c r="E62" s="14" t="n">
        <x:v>40553.84</x:v>
      </x:c>
      <x:c r="F62" s="14" t="n">
        <x:v>0</x:v>
      </x:c>
      <x:c r="G62" s="14" t="n">
        <x:v>41773.34</x:v>
      </x:c>
      <x:c r="H62" s="14" t="n">
        <x:v>40553.84</x:v>
      </x:c>
      <x:c r="I62" s="12" t="n">
        <x:v>45678</x:v>
      </x:c>
      <x:c r="J62" s="12" t="n">
        <x:v>45700</x:v>
      </x:c>
      <x:c r="K62" t="str">
        <x:v>Pago</x:v>
      </x:c>
    </x:row>
    <x:row r="63" ht="18" customHeight="1">
      <x:c r="A63" s="12" t="n">
        <x:v>45696</x:v>
      </x:c>
      <x:c r="B63" t="str">
        <x:v>Comercial</x:v>
      </x:c>
      <x:c r="C63" t="str">
        <x:v>Manutenção</x:v>
      </x:c>
      <x:c r="D63" t="str">
        <x:v>Fornecedor 117</x:v>
      </x:c>
      <x:c r="E63" s="14" t="n">
        <x:v>0</x:v>
      </x:c>
      <x:c r="F63" s="14" t="n">
        <x:v>14548.78</x:v>
      </x:c>
      <x:c r="G63" s="14" t="n">
        <x:v>12286.89</x:v>
      </x:c>
      <x:c r="H63" s="14" t="n">
        <x:v>14548.78</x:v>
      </x:c>
      <x:c r="I63" s="12" t="n">
        <x:v>45703</x:v>
      </x:c>
      <x:c r="J63" s="12" t="n">
        <x:v>45703</x:v>
      </x:c>
      <x:c r="K63" t="str">
        <x:v>Pago</x:v>
      </x:c>
    </x:row>
    <x:row r="64" ht="18" customHeight="1">
      <x:c r="A64" s="12" t="n">
        <x:v>45885</x:v>
      </x:c>
      <x:c r="B64" t="str">
        <x:v>Comercial</x:v>
      </x:c>
      <x:c r="C64" t="str">
        <x:v>Compra de Mercadorias</x:v>
      </x:c>
      <x:c r="D64" t="str">
        <x:v>Fornecedor 022</x:v>
      </x:c>
      <x:c r="E64" s="14" t="n">
        <x:v>0</x:v>
      </x:c>
      <x:c r="F64" s="14" t="n">
        <x:v>892.26</x:v>
      </x:c>
      <x:c r="G64" s="14" t="n">
        <x:v>885.73</x:v>
      </x:c>
      <x:c r="H64" s="14" t="n">
        <x:v>892.26</x:v>
      </x:c>
      <x:c r="I64" s="12" t="n">
        <x:v>45892</x:v>
      </x:c>
      <x:c r="J64" s="12" t="n">
        <x:v>45892</x:v>
      </x:c>
      <x:c r="K64" t="str">
        <x:v>Pago</x:v>
      </x:c>
    </x:row>
    <x:row r="65" ht="18" customHeight="1">
      <x:c r="A65" s="12" t="n">
        <x:v>46058</x:v>
      </x:c>
      <x:c r="B65" t="str">
        <x:v>Operações</x:v>
      </x:c>
      <x:c r="C65" t="str">
        <x:v>Serviços Terceirizados</x:v>
      </x:c>
      <x:c r="D65" t="str">
        <x:v>Fornecedor 049</x:v>
      </x:c>
      <x:c r="E65" s="14" t="n">
        <x:v>0</x:v>
      </x:c>
      <x:c r="F65" s="14" t="n">
        <x:v>37107.63</x:v>
      </x:c>
      <x:c r="G65" s="14" t="n">
        <x:v>31671.62</x:v>
      </x:c>
      <x:c r="H65" s="14" t="n">
        <x:v>37107.63</x:v>
      </x:c>
      <x:c r="I65" s="12" t="n">
        <x:v>46073</x:v>
      </x:c>
      <x:c r="J65" s="12" t="n">
        <x:v>46084</x:v>
      </x:c>
      <x:c r="K65" t="str">
        <x:v>Pago</x:v>
      </x:c>
    </x:row>
    <x:row r="66" ht="18" customHeight="1">
      <x:c r="A66" s="12" t="n">
        <x:v>45661</x:v>
      </x:c>
      <x:c r="B66" t="str">
        <x:v>Logística</x:v>
      </x:c>
      <x:c r="C66" t="str">
        <x:v>Venda de Produtos</x:v>
      </x:c>
      <x:c r="D66" t="str">
        <x:v>Cliente 103</x:v>
      </x:c>
      <x:c r="E66" s="14" t="n">
        <x:v>50663.73</x:v>
      </x:c>
      <x:c r="F66" s="14" t="n">
        <x:v>0</x:v>
      </x:c>
      <x:c r="G66" s="14" t="n">
        <x:v>44911.23</x:v>
      </x:c>
      <x:c r="H66" s="14" t="n">
        <x:v>50663.73</x:v>
      </x:c>
      <x:c r="I66" s="12" t="n">
        <x:v>45691</x:v>
      </x:c>
      <x:c r="J66" s="12" t="n">
        <x:v>45722</x:v>
      </x:c>
      <x:c r="K66" t="str">
        <x:v>Pago</x:v>
      </x:c>
    </x:row>
    <x:row r="67" ht="18" customHeight="1">
      <x:c r="A67" s="12" t="n">
        <x:v>46163</x:v>
      </x:c>
      <x:c r="B67" t="str">
        <x:v>Comercial</x:v>
      </x:c>
      <x:c r="C67" t="str">
        <x:v>Venda de Produtos</x:v>
      </x:c>
      <x:c r="D67" t="str">
        <x:v>Cliente 122</x:v>
      </x:c>
      <x:c r="E67" s="14" t="n">
        <x:v>3401.11</x:v>
      </x:c>
      <x:c r="F67" s="14" t="n">
        <x:v>0</x:v>
      </x:c>
      <x:c r="G67" s="14" t="n">
        <x:v>3455.07</x:v>
      </x:c>
      <x:c r="H67" s="14" t="n">
        <x:v>3401.11</x:v>
      </x:c>
      <x:c r="I67" s="12" t="n">
        <x:v>46193</x:v>
      </x:c>
      <x:c r="J67" s="12" t="n">
        <x:v>46193</x:v>
      </x:c>
      <x:c r="K67" t="str">
        <x:v>Pago</x:v>
      </x:c>
    </x:row>
    <x:row r="68" ht="18" customHeight="1">
      <x:c r="A68" s="12" t="n">
        <x:v>45886</x:v>
      </x:c>
      <x:c r="B68" t="str">
        <x:v>Logística</x:v>
      </x:c>
      <x:c r="C68" t="str">
        <x:v>Energia</x:v>
      </x:c>
      <x:c r="D68" t="str">
        <x:v>Fornecedor 072</x:v>
      </x:c>
      <x:c r="E68" s="14" t="n">
        <x:v>0</x:v>
      </x:c>
      <x:c r="F68" s="14" t="n">
        <x:v>34826.91</x:v>
      </x:c>
      <x:c r="G68" s="14" t="n">
        <x:v>28674.21</x:v>
      </x:c>
      <x:c r="H68" s="14" t="n">
        <x:v>34826.91</x:v>
      </x:c>
      <x:c r="I68" s="12" t="n">
        <x:v>45931</x:v>
      </x:c>
      <x:c r="J68" s="12" t="n">
        <x:v>45931</x:v>
      </x:c>
      <x:c r="K68" t="str">
        <x:v>Pago</x:v>
      </x:c>
    </x:row>
    <x:row r="69" ht="18" customHeight="1">
      <x:c r="A69" s="12" t="n">
        <x:v>45857</x:v>
      </x:c>
      <x:c r="B69" t="str">
        <x:v>Financeiro</x:v>
      </x:c>
      <x:c r="C69" t="str">
        <x:v>Tecnologia</x:v>
      </x:c>
      <x:c r="D69" t="str">
        <x:v>Fornecedor 136</x:v>
      </x:c>
      <x:c r="E69" s="14" t="n">
        <x:v>0</x:v>
      </x:c>
      <x:c r="F69" s="14" t="n">
        <x:v>29799.65</x:v>
      </x:c>
      <x:c r="G69" s="14" t="n">
        <x:v>25423.99</x:v>
      </x:c>
      <x:c r="H69" s="14" t="n">
        <x:v>29799.65</x:v>
      </x:c>
      <x:c r="I69" s="12" t="n">
        <x:v>45878</x:v>
      </x:c>
      <x:c r="J69" s="12" t="n">
        <x:v>45882</x:v>
      </x:c>
      <x:c r="K69" t="str">
        <x:v>Pago</x:v>
      </x:c>
    </x:row>
    <x:row r="70" ht="18" customHeight="1">
      <x:c r="A70" s="12" t="n">
        <x:v>45918</x:v>
      </x:c>
      <x:c r="B70" t="str">
        <x:v>Comercial</x:v>
      </x:c>
      <x:c r="C70" t="str">
        <x:v>Energia</x:v>
      </x:c>
      <x:c r="D70" t="str">
        <x:v>Fornecedor 132</x:v>
      </x:c>
      <x:c r="E70" s="14" t="n">
        <x:v>0</x:v>
      </x:c>
      <x:c r="F70" s="14" t="n">
        <x:v>41413.81</x:v>
      </x:c>
      <x:c r="G70" s="14" t="n">
        <x:v>44574.72</x:v>
      </x:c>
      <x:c r="H70" s="14" t="n">
        <x:v>41413.81</x:v>
      </x:c>
      <x:c r="I70" s="12" t="n">
        <x:v>45933</x:v>
      </x:c>
      <x:c r="J70" s="12" t="n">
        <x:v>45935</x:v>
      </x:c>
      <x:c r="K70" t="str">
        <x:v>Pago</x:v>
      </x:c>
    </x:row>
    <x:row r="71" ht="18" customHeight="1">
      <x:c r="A71" s="12" t="n">
        <x:v>45895</x:v>
      </x:c>
      <x:c r="B71" t="str">
        <x:v>Financeiro</x:v>
      </x:c>
      <x:c r="C71" t="str">
        <x:v>Marketing</x:v>
      </x:c>
      <x:c r="D71" t="str">
        <x:v>Fornecedor 067</x:v>
      </x:c>
      <x:c r="E71" s="14" t="n">
        <x:v>0</x:v>
      </x:c>
      <x:c r="F71" s="14" t="n">
        <x:v>25546.87</x:v>
      </x:c>
      <x:c r="G71" s="14" t="n">
        <x:v>22621.68</x:v>
      </x:c>
      <x:c r="H71" s="14" t="n">
        <x:v>25546.87</x:v>
      </x:c>
      <x:c r="I71" s="12" t="n">
        <x:v>45916</x:v>
      </x:c>
      <x:c r="J71" s="12" t="n">
        <x:v>45916</x:v>
      </x:c>
      <x:c r="K71" t="str">
        <x:v>Pago</x:v>
      </x:c>
    </x:row>
    <x:row r="72" ht="18" customHeight="1">
      <x:c r="A72" s="12" t="n">
        <x:v>45910</x:v>
      </x:c>
      <x:c r="B72" t="str">
        <x:v>Comercial</x:v>
      </x:c>
      <x:c r="C72" t="str">
        <x:v>Marketing</x:v>
      </x:c>
      <x:c r="D72" t="str">
        <x:v>Fornecedor 065</x:v>
      </x:c>
      <x:c r="E72" s="14" t="n">
        <x:v>0</x:v>
      </x:c>
      <x:c r="F72" s="14" t="n">
        <x:v>37395.02</x:v>
      </x:c>
      <x:c r="G72" s="14" t="n">
        <x:v>34262.47</x:v>
      </x:c>
      <x:c r="H72" s="14" t="n">
        <x:v>37395.02</x:v>
      </x:c>
      <x:c r="I72" s="12" t="n">
        <x:v>45955</x:v>
      </x:c>
      <x:c r="J72" s="12" t="n">
        <x:v>45958</x:v>
      </x:c>
      <x:c r="K72" t="str">
        <x:v>Pago</x:v>
      </x:c>
    </x:row>
    <x:row r="73" ht="18" customHeight="1">
      <x:c r="A73" s="12" t="n">
        <x:v>45967</x:v>
      </x:c>
      <x:c r="B73" t="str">
        <x:v>Logística</x:v>
      </x:c>
      <x:c r="C73" t="str">
        <x:v>Fretes</x:v>
      </x:c>
      <x:c r="D73" t="str">
        <x:v>Fornecedor 109</x:v>
      </x:c>
      <x:c r="E73" s="14" t="n">
        <x:v>0</x:v>
      </x:c>
      <x:c r="F73" s="14" t="n">
        <x:v>27614.31</x:v>
      </x:c>
      <x:c r="G73" s="14" t="n">
        <x:v>22670.39</x:v>
      </x:c>
      <x:c r="H73" s="14" t="n">
        <x:v>27614.31</x:v>
      </x:c>
      <x:c r="I73" s="12" t="n">
        <x:v>45997</x:v>
      </x:c>
      <x:c r="J73" s="12" t="n">
        <x:v>45997</x:v>
      </x:c>
      <x:c r="K73" t="str">
        <x:v>Pago</x:v>
      </x:c>
    </x:row>
    <x:row r="74" ht="18" customHeight="1">
      <x:c r="A74" s="12" t="n">
        <x:v>45916</x:v>
      </x:c>
      <x:c r="B74" t="str">
        <x:v>Financeiro</x:v>
      </x:c>
      <x:c r="C74" t="str">
        <x:v>Folha de Pagamento</x:v>
      </x:c>
      <x:c r="D74" t="str">
        <x:v>Fornecedor 036</x:v>
      </x:c>
      <x:c r="E74" s="14" t="n">
        <x:v>0</x:v>
      </x:c>
      <x:c r="F74" s="14" t="n">
        <x:v>2680.95</x:v>
      </x:c>
      <x:c r="G74" s="14" t="n">
        <x:v>2811.48</x:v>
      </x:c>
      <x:c r="H74" s="14" t="n">
        <x:v>2680.95</x:v>
      </x:c>
      <x:c r="I74" s="12" t="n">
        <x:v>45961</x:v>
      </x:c>
      <x:c r="J74" s="12" t="n">
        <x:v>45961</x:v>
      </x:c>
      <x:c r="K74" t="str">
        <x:v>Pago</x:v>
      </x:c>
    </x:row>
    <x:row r="75" ht="18" customHeight="1">
      <x:c r="A75" s="12" t="n">
        <x:v>46008</x:v>
      </x:c>
      <x:c r="B75" t="str">
        <x:v>Operações</x:v>
      </x:c>
      <x:c r="C75" t="str">
        <x:v>Serviços</x:v>
      </x:c>
      <x:c r="D75" t="str">
        <x:v>Cliente 119</x:v>
      </x:c>
      <x:c r="E75" s="14" t="n">
        <x:v>39600.15</x:v>
      </x:c>
      <x:c r="F75" s="14" t="n">
        <x:v>0</x:v>
      </x:c>
      <x:c r="G75" s="14" t="n">
        <x:v>42904.29</x:v>
      </x:c>
      <x:c r="H75" s="14" t="n">
        <x:v>39600.15</x:v>
      </x:c>
      <x:c r="I75" s="12" t="n">
        <x:v>46038</x:v>
      </x:c>
      <x:c r="J75" s="12" t="n">
        <x:v>46043</x:v>
      </x:c>
      <x:c r="K75" t="str">
        <x:v>Pago</x:v>
      </x:c>
    </x:row>
    <x:row r="76" ht="18" customHeight="1">
      <x:c r="A76" s="12" t="n">
        <x:v>45894</x:v>
      </x:c>
      <x:c r="B76" t="str">
        <x:v>Financeiro</x:v>
      </x:c>
      <x:c r="C76" t="str">
        <x:v>Manutenção</x:v>
      </x:c>
      <x:c r="D76" t="str">
        <x:v>Fornecedor 072</x:v>
      </x:c>
      <x:c r="E76" s="14" t="n">
        <x:v>0</x:v>
      </x:c>
      <x:c r="F76" s="14" t="n">
        <x:v>4246.6</x:v>
      </x:c>
      <x:c r="G76" s="14" t="n">
        <x:v>4554.47</x:v>
      </x:c>
      <x:c r="H76" s="14" t="n">
        <x:v>4246.6</x:v>
      </x:c>
      <x:c r="I76" s="12" t="n">
        <x:v>45901</x:v>
      </x:c>
      <x:c r="J76" s="12" t="n">
        <x:v>45901</x:v>
      </x:c>
      <x:c r="K76" t="str">
        <x:v>Pago</x:v>
      </x:c>
    </x:row>
    <x:row r="77" ht="18" customHeight="1">
      <x:c r="A77" s="12" t="n">
        <x:v>45810</x:v>
      </x:c>
      <x:c r="B77" t="str">
        <x:v>TI</x:v>
      </x:c>
      <x:c r="C77" t="str">
        <x:v>Outras Receitas</x:v>
      </x:c>
      <x:c r="D77" t="str">
        <x:v>Cliente 012</x:v>
      </x:c>
      <x:c r="E77" s="14" t="n">
        <x:v>33481.51</x:v>
      </x:c>
      <x:c r="F77" s="14" t="n">
        <x:v>0</x:v>
      </x:c>
      <x:c r="G77" s="14" t="n">
        <x:v>34990.18</x:v>
      </x:c>
      <x:c r="H77" s="14" t="n">
        <x:v>33481.51</x:v>
      </x:c>
      <x:c r="I77" s="12" t="n">
        <x:v>45855</x:v>
      </x:c>
      <x:c r="J77" s="12" t="n">
        <x:v>45857</x:v>
      </x:c>
      <x:c r="K77" t="str">
        <x:v>Pago</x:v>
      </x:c>
    </x:row>
    <x:row r="78" ht="18" customHeight="1">
      <x:c r="A78" s="12" t="n">
        <x:v>46011</x:v>
      </x:c>
      <x:c r="B78" t="str">
        <x:v>Comercial</x:v>
      </x:c>
      <x:c r="C78" t="str">
        <x:v>Serviços Terceirizados</x:v>
      </x:c>
      <x:c r="D78" t="str">
        <x:v>Fornecedor 046</x:v>
      </x:c>
      <x:c r="E78" s="14" t="n">
        <x:v>0</x:v>
      </x:c>
      <x:c r="F78" s="14" t="n">
        <x:v>48970.7</x:v>
      </x:c>
      <x:c r="G78" s="14" t="n">
        <x:v>37582.97</x:v>
      </x:c>
      <x:c r="H78" s="14" t="n">
        <x:v>48970.7</x:v>
      </x:c>
      <x:c r="I78" s="12" t="n">
        <x:v>46041</x:v>
      </x:c>
      <x:c r="J78" s="12" t="n">
        <x:v>46041</x:v>
      </x:c>
      <x:c r="K78" t="str">
        <x:v>Pago</x:v>
      </x:c>
    </x:row>
    <x:row r="79" ht="18" customHeight="1">
      <x:c r="A79" s="12" t="n">
        <x:v>45979</x:v>
      </x:c>
      <x:c r="B79" t="str">
        <x:v>Administrativo</x:v>
      </x:c>
      <x:c r="C79" t="str">
        <x:v>Frete Cobrado</x:v>
      </x:c>
      <x:c r="D79" t="str">
        <x:v>Cliente 110</x:v>
      </x:c>
      <x:c r="E79" s="14" t="n">
        <x:v>9915.04</x:v>
      </x:c>
      <x:c r="F79" s="14" t="n">
        <x:v>0</x:v>
      </x:c>
      <x:c r="G79" s="14" t="n">
        <x:v>11016.46</x:v>
      </x:c>
      <x:c r="H79" s="14" t="n">
        <x:v>9915.04</x:v>
      </x:c>
      <x:c r="I79" s="12" t="n">
        <x:v>46024</x:v>
      </x:c>
      <x:c r="J79" s="12" t="n">
        <x:v>46024</x:v>
      </x:c>
      <x:c r="K79" t="str">
        <x:v>Pago</x:v>
      </x:c>
    </x:row>
    <x:row r="80" ht="18" customHeight="1">
      <x:c r="A80" s="12" t="n">
        <x:v>46090</x:v>
      </x:c>
      <x:c r="B80" t="str">
        <x:v>Administrativo</x:v>
      </x:c>
      <x:c r="C80" t="str">
        <x:v>Despesas Bancárias</x:v>
      </x:c>
      <x:c r="D80" t="str">
        <x:v>Fornecedor 074</x:v>
      </x:c>
      <x:c r="E80" s="14" t="n">
        <x:v>0</x:v>
      </x:c>
      <x:c r="F80" s="14" t="n">
        <x:v>20897.97</x:v>
      </x:c>
      <x:c r="G80" s="14" t="n">
        <x:v>16396.91</x:v>
      </x:c>
      <x:c r="H80" s="14" t="n">
        <x:v>20897.97</x:v>
      </x:c>
      <x:c r="I80" s="12" t="n">
        <x:v>46111</x:v>
      </x:c>
      <x:c r="J80" s="12" t="n">
        <x:v>46119</x:v>
      </x:c>
      <x:c r="K80" t="str">
        <x:v>Pago</x:v>
      </x:c>
    </x:row>
    <x:row r="81" ht="18" customHeight="1">
      <x:c r="A81" s="12" t="n">
        <x:v>45742</x:v>
      </x:c>
      <x:c r="B81" t="str">
        <x:v>Administrativo</x:v>
      </x:c>
      <x:c r="C81" t="str">
        <x:v>Despesas Bancárias</x:v>
      </x:c>
      <x:c r="D81" t="str">
        <x:v>Fornecedor 115</x:v>
      </x:c>
      <x:c r="E81" s="14" t="n">
        <x:v>0</x:v>
      </x:c>
      <x:c r="F81" s="14" t="n">
        <x:v>29582.71</x:v>
      </x:c>
      <x:c r="G81" s="14" t="n">
        <x:v>28445.24</x:v>
      </x:c>
      <x:c r="H81" s="14" t="n">
        <x:v>29582.71</x:v>
      </x:c>
      <x:c r="I81" s="12" t="n">
        <x:v>45763</x:v>
      </x:c>
      <x:c r="J81" s="12" t="n">
        <x:v>45766</x:v>
      </x:c>
      <x:c r="K81" t="str">
        <x:v>Pago</x:v>
      </x:c>
    </x:row>
    <x:row r="82" ht="18" customHeight="1">
      <x:c r="A82" s="12" t="n">
        <x:v>46031</x:v>
      </x:c>
      <x:c r="B82" t="str">
        <x:v>Logística</x:v>
      </x:c>
      <x:c r="C82" t="str">
        <x:v>Aluguel</x:v>
      </x:c>
      <x:c r="D82" t="str">
        <x:v>Fornecedor 083</x:v>
      </x:c>
      <x:c r="E82" s="14" t="n">
        <x:v>0</x:v>
      </x:c>
      <x:c r="F82" s="14" t="n">
        <x:v>40650.6</x:v>
      </x:c>
      <x:c r="G82" s="14" t="n">
        <x:v>45522.62</x:v>
      </x:c>
      <x:c r="H82" s="14" t="n">
        <x:v>40650.6</x:v>
      </x:c>
      <x:c r="I82" s="12" t="n">
        <x:v>46061</x:v>
      </x:c>
      <x:c r="J82" s="12" t="n">
        <x:v>46062</x:v>
      </x:c>
      <x:c r="K82" t="str">
        <x:v>Pago</x:v>
      </x:c>
    </x:row>
    <x:row r="83" ht="18" customHeight="1">
      <x:c r="A83" s="12" t="n">
        <x:v>46114</x:v>
      </x:c>
      <x:c r="B83" t="str">
        <x:v>Administrativo</x:v>
      </x:c>
      <x:c r="C83" t="str">
        <x:v>Impostos</x:v>
      </x:c>
      <x:c r="D83" t="str">
        <x:v>Fornecedor 005</x:v>
      </x:c>
      <x:c r="E83" s="14" t="n">
        <x:v>0</x:v>
      </x:c>
      <x:c r="F83" s="14" t="n">
        <x:v>15763.41</x:v>
      </x:c>
      <x:c r="G83" s="14" t="n">
        <x:v>18054.07</x:v>
      </x:c>
      <x:c r="H83" s="14" t="n">
        <x:v>15763.41</x:v>
      </x:c>
      <x:c r="I83" s="12" t="n">
        <x:v>46129</x:v>
      </x:c>
      <x:c r="J83" s="12" t="n">
        <x:v>46130</x:v>
      </x:c>
      <x:c r="K83" t="str">
        <x:v>Pago</x:v>
      </x:c>
    </x:row>
    <x:row r="84" ht="18" customHeight="1">
      <x:c r="A84" s="12" t="n">
        <x:v>46170</x:v>
      </x:c>
      <x:c r="B84" t="str">
        <x:v>Operações</x:v>
      </x:c>
      <x:c r="C84" t="str">
        <x:v>Frete Cobrado</x:v>
      </x:c>
      <x:c r="D84" t="str">
        <x:v>Cliente 145</x:v>
      </x:c>
      <x:c r="E84" s="14" t="n">
        <x:v>29937.52</x:v>
      </x:c>
      <x:c r="F84" s="14" t="n">
        <x:v>0</x:v>
      </x:c>
      <x:c r="G84" s="14" t="n">
        <x:v>28954.65</x:v>
      </x:c>
      <x:c r="H84" s="14" t="n">
        <x:v>29937.52</x:v>
      </x:c>
      <x:c r="I84" s="12" t="n">
        <x:v>46185</x:v>
      </x:c>
      <x:c r="J84" s="12"/>
      <x:c r="K84" t="str">
        <x:v>Vencido</x:v>
      </x:c>
    </x:row>
    <x:row r="85" ht="18" customHeight="1">
      <x:c r="A85" s="12" t="n">
        <x:v>46189</x:v>
      </x:c>
      <x:c r="B85" t="str">
        <x:v>Financeiro</x:v>
      </x:c>
      <x:c r="C85" t="str">
        <x:v>Energia</x:v>
      </x:c>
      <x:c r="D85" t="str">
        <x:v>Fornecedor 108</x:v>
      </x:c>
      <x:c r="E85" s="14" t="n">
        <x:v>0</x:v>
      </x:c>
      <x:c r="F85" s="14" t="n">
        <x:v>9258.34</x:v>
      </x:c>
      <x:c r="G85" s="14" t="n">
        <x:v>7746.83</x:v>
      </x:c>
      <x:c r="H85" s="14" t="n">
        <x:v>9258.34</x:v>
      </x:c>
      <x:c r="I85" s="12" t="n">
        <x:v>46234</x:v>
      </x:c>
      <x:c r="J85" s="12" t="n">
        <x:v>46234</x:v>
      </x:c>
      <x:c r="K85" t="str">
        <x:v>Pago</x:v>
      </x:c>
    </x:row>
    <x:row r="86" ht="18" customHeight="1">
      <x:c r="A86" s="12" t="n">
        <x:v>45978</x:v>
      </x:c>
      <x:c r="B86" t="str">
        <x:v>TI</x:v>
      </x:c>
      <x:c r="C86" t="str">
        <x:v>Aluguel</x:v>
      </x:c>
      <x:c r="D86" t="str">
        <x:v>Fornecedor 104</x:v>
      </x:c>
      <x:c r="E86" s="14" t="n">
        <x:v>0</x:v>
      </x:c>
      <x:c r="F86" s="14" t="n">
        <x:v>33953.38</x:v>
      </x:c>
      <x:c r="G86" s="14" t="n">
        <x:v>27114.87</x:v>
      </x:c>
      <x:c r="H86" s="14" t="n">
        <x:v>33953.38</x:v>
      </x:c>
      <x:c r="I86" s="12" t="n">
        <x:v>46023</x:v>
      </x:c>
      <x:c r="J86" s="12" t="n">
        <x:v>46023</x:v>
      </x:c>
      <x:c r="K86" t="str">
        <x:v>Pago</x:v>
      </x:c>
    </x:row>
    <x:row r="87" ht="18" customHeight="1">
      <x:c r="A87" s="12" t="n">
        <x:v>46156</x:v>
      </x:c>
      <x:c r="B87" t="str">
        <x:v>TI</x:v>
      </x:c>
      <x:c r="C87" t="str">
        <x:v>Compra de Mercadorias</x:v>
      </x:c>
      <x:c r="D87" t="str">
        <x:v>Fornecedor 135</x:v>
      </x:c>
      <x:c r="E87" s="14" t="n">
        <x:v>0</x:v>
      </x:c>
      <x:c r="F87" s="14" t="n">
        <x:v>41812.14</x:v>
      </x:c>
      <x:c r="G87" s="14" t="n">
        <x:v>38437.04</x:v>
      </x:c>
      <x:c r="H87" s="14" t="n">
        <x:v>41812.14</x:v>
      </x:c>
      <x:c r="I87" s="12" t="n">
        <x:v>46201</x:v>
      </x:c>
      <x:c r="J87" s="12" t="n">
        <x:v>46208</x:v>
      </x:c>
      <x:c r="K87" t="str">
        <x:v>Pago</x:v>
      </x:c>
    </x:row>
    <x:row r="88" ht="18" customHeight="1">
      <x:c r="A88" s="12" t="n">
        <x:v>45983</x:v>
      </x:c>
      <x:c r="B88" t="str">
        <x:v>Operações</x:v>
      </x:c>
      <x:c r="C88" t="str">
        <x:v>Aluguel</x:v>
      </x:c>
      <x:c r="D88" t="str">
        <x:v>Fornecedor 101</x:v>
      </x:c>
      <x:c r="E88" s="14" t="n">
        <x:v>0</x:v>
      </x:c>
      <x:c r="F88" s="14" t="n">
        <x:v>41885.15</x:v>
      </x:c>
      <x:c r="G88" s="14" t="n">
        <x:v>44494.9</x:v>
      </x:c>
      <x:c r="H88" s="14" t="n">
        <x:v>41885.15</x:v>
      </x:c>
      <x:c r="I88" s="12" t="n">
        <x:v>45990</x:v>
      </x:c>
      <x:c r="J88" s="12"/>
      <x:c r="K88" t="str">
        <x:v>Vencido</x:v>
      </x:c>
    </x:row>
    <x:row r="89" ht="18" customHeight="1">
      <x:c r="A89" s="12" t="n">
        <x:v>45677</x:v>
      </x:c>
      <x:c r="B89" t="str">
        <x:v>Logística</x:v>
      </x:c>
      <x:c r="C89" t="str">
        <x:v>Tecnologia</x:v>
      </x:c>
      <x:c r="D89" t="str">
        <x:v>Fornecedor 092</x:v>
      </x:c>
      <x:c r="E89" s="14" t="n">
        <x:v>0</x:v>
      </x:c>
      <x:c r="F89" s="14" t="n">
        <x:v>41166.88</x:v>
      </x:c>
      <x:c r="G89" s="14" t="n">
        <x:v>43579.95</x:v>
      </x:c>
      <x:c r="H89" s="14" t="n">
        <x:v>41166.88</x:v>
      </x:c>
      <x:c r="I89" s="12" t="n">
        <x:v>45707</x:v>
      </x:c>
      <x:c r="J89" s="12" t="n">
        <x:v>45707</x:v>
      </x:c>
      <x:c r="K89" t="str">
        <x:v>Pago</x:v>
      </x:c>
    </x:row>
    <x:row r="90" ht="18" customHeight="1">
      <x:c r="A90" s="12" t="n">
        <x:v>46035</x:v>
      </x:c>
      <x:c r="B90" t="str">
        <x:v>Comercial</x:v>
      </x:c>
      <x:c r="C90" t="str">
        <x:v>Fretes</x:v>
      </x:c>
      <x:c r="D90" t="str">
        <x:v>Fornecedor 140</x:v>
      </x:c>
      <x:c r="E90" s="14" t="n">
        <x:v>0</x:v>
      </x:c>
      <x:c r="F90" s="14" t="n">
        <x:v>18417.73</x:v>
      </x:c>
      <x:c r="G90" s="14" t="n">
        <x:v>14951.71</x:v>
      </x:c>
      <x:c r="H90" s="14" t="n">
        <x:v>18417.73</x:v>
      </x:c>
      <x:c r="I90" s="12" t="n">
        <x:v>46080</x:v>
      </x:c>
      <x:c r="J90" s="12" t="n">
        <x:v>46080</x:v>
      </x:c>
      <x:c r="K90" t="str">
        <x:v>Pago</x:v>
      </x:c>
    </x:row>
    <x:row r="91" ht="18" customHeight="1">
      <x:c r="A91" s="12" t="n">
        <x:v>45777</x:v>
      </x:c>
      <x:c r="B91" t="str">
        <x:v>Financeiro</x:v>
      </x:c>
      <x:c r="C91" t="str">
        <x:v>Aluguel</x:v>
      </x:c>
      <x:c r="D91" t="str">
        <x:v>Fornecedor 098</x:v>
      </x:c>
      <x:c r="E91" s="14" t="n">
        <x:v>0</x:v>
      </x:c>
      <x:c r="F91" s="14" t="n">
        <x:v>36229.69</x:v>
      </x:c>
      <x:c r="G91" s="14" t="n">
        <x:v>34075.71</x:v>
      </x:c>
      <x:c r="H91" s="14" t="n">
        <x:v>36229.69</x:v>
      </x:c>
      <x:c r="I91" s="12" t="n">
        <x:v>45822</x:v>
      </x:c>
      <x:c r="J91" s="12" t="n">
        <x:v>45826</x:v>
      </x:c>
      <x:c r="K91" t="str">
        <x:v>Pago</x:v>
      </x:c>
    </x:row>
    <x:row r="92" ht="18" customHeight="1">
      <x:c r="A92" s="12" t="n">
        <x:v>45945</x:v>
      </x:c>
      <x:c r="B92" t="str">
        <x:v>TI</x:v>
      </x:c>
      <x:c r="C92" t="str">
        <x:v>Frete Cobrado</x:v>
      </x:c>
      <x:c r="D92" t="str">
        <x:v>Cliente 163</x:v>
      </x:c>
      <x:c r="E92" s="14" t="n">
        <x:v>54667.02</x:v>
      </x:c>
      <x:c r="F92" s="14" t="n">
        <x:v>0</x:v>
      </x:c>
      <x:c r="G92" s="14" t="n">
        <x:v>48376.64</x:v>
      </x:c>
      <x:c r="H92" s="14" t="n">
        <x:v>54667.02</x:v>
      </x:c>
      <x:c r="I92" s="12" t="n">
        <x:v>45990</x:v>
      </x:c>
      <x:c r="J92" s="12" t="n">
        <x:v>46000</x:v>
      </x:c>
      <x:c r="K92" t="str">
        <x:v>Pago</x:v>
      </x:c>
    </x:row>
    <x:row r="93" ht="18" customHeight="1">
      <x:c r="A93" s="12" t="n">
        <x:v>45803</x:v>
      </x:c>
      <x:c r="B93" t="str">
        <x:v>Operações</x:v>
      </x:c>
      <x:c r="C93" t="str">
        <x:v>Manutenção</x:v>
      </x:c>
      <x:c r="D93" t="str">
        <x:v>Fornecedor 149</x:v>
      </x:c>
      <x:c r="E93" s="14" t="n">
        <x:v>0</x:v>
      </x:c>
      <x:c r="F93" s="14" t="n">
        <x:v>18767.45</x:v>
      </x:c>
      <x:c r="G93" s="14" t="n">
        <x:v>16193.82</x:v>
      </x:c>
      <x:c r="H93" s="14" t="n">
        <x:v>18767.45</x:v>
      </x:c>
      <x:c r="I93" s="12" t="n">
        <x:v>45818</x:v>
      </x:c>
      <x:c r="J93" s="12" t="n">
        <x:v>45818</x:v>
      </x:c>
      <x:c r="K93" t="str">
        <x:v>Pago</x:v>
      </x:c>
    </x:row>
    <x:row r="94" ht="18" customHeight="1">
      <x:c r="A94" s="12" t="n">
        <x:v>45801</x:v>
      </x:c>
      <x:c r="B94" t="str">
        <x:v>Comercial</x:v>
      </x:c>
      <x:c r="C94" t="str">
        <x:v>Frete Cobrado</x:v>
      </x:c>
      <x:c r="D94" t="str">
        <x:v>Cliente 167</x:v>
      </x:c>
      <x:c r="E94" s="14" t="n">
        <x:v>30730.18</x:v>
      </x:c>
      <x:c r="F94" s="14" t="n">
        <x:v>0</x:v>
      </x:c>
      <x:c r="G94" s="14" t="n">
        <x:v>34118.74</x:v>
      </x:c>
      <x:c r="H94" s="14" t="n">
        <x:v>30730.18</x:v>
      </x:c>
      <x:c r="I94" s="12" t="n">
        <x:v>45831</x:v>
      </x:c>
      <x:c r="J94" s="12" t="n">
        <x:v>45840</x:v>
      </x:c>
      <x:c r="K94" t="str">
        <x:v>Pago</x:v>
      </x:c>
    </x:row>
    <x:row r="95" ht="18" customHeight="1">
      <x:c r="A95" s="12" t="n">
        <x:v>45705</x:v>
      </x:c>
      <x:c r="B95" t="str">
        <x:v>Comercial</x:v>
      </x:c>
      <x:c r="C95" t="str">
        <x:v>Despesas Bancárias</x:v>
      </x:c>
      <x:c r="D95" t="str">
        <x:v>Fornecedor 131</x:v>
      </x:c>
      <x:c r="E95" s="14" t="n">
        <x:v>0</x:v>
      </x:c>
      <x:c r="F95" s="14" t="n">
        <x:v>34917.83</x:v>
      </x:c>
      <x:c r="G95" s="14" t="n">
        <x:v>29440.31</x:v>
      </x:c>
      <x:c r="H95" s="14" t="n">
        <x:v>34917.83</x:v>
      </x:c>
      <x:c r="I95" s="12" t="n">
        <x:v>45720</x:v>
      </x:c>
      <x:c r="J95" s="12"/>
      <x:c r="K95" t="str">
        <x:v>Vencido</x:v>
      </x:c>
    </x:row>
    <x:row r="96" ht="18" customHeight="1">
      <x:c r="A96" s="12" t="n">
        <x:v>46059</x:v>
      </x:c>
      <x:c r="B96" t="str">
        <x:v>Financeiro</x:v>
      </x:c>
      <x:c r="C96" t="str">
        <x:v>Energia</x:v>
      </x:c>
      <x:c r="D96" t="str">
        <x:v>Fornecedor 126</x:v>
      </x:c>
      <x:c r="E96" s="14" t="n">
        <x:v>0</x:v>
      </x:c>
      <x:c r="F96" s="14" t="n">
        <x:v>36100.96</x:v>
      </x:c>
      <x:c r="G96" s="14" t="n">
        <x:v>38019.57</x:v>
      </x:c>
      <x:c r="H96" s="14" t="n">
        <x:v>36100.96</x:v>
      </x:c>
      <x:c r="I96" s="12" t="n">
        <x:v>46074</x:v>
      </x:c>
      <x:c r="J96" s="12" t="n">
        <x:v>46074</x:v>
      </x:c>
      <x:c r="K96" t="str">
        <x:v>Pago</x:v>
      </x:c>
    </x:row>
    <x:row r="97" ht="18" customHeight="1">
      <x:c r="A97" s="12" t="n">
        <x:v>45790</x:v>
      </x:c>
      <x:c r="B97" t="str">
        <x:v>Administrativo</x:v>
      </x:c>
      <x:c r="C97" t="str">
        <x:v>Folha de Pagamento</x:v>
      </x:c>
      <x:c r="D97" t="str">
        <x:v>Fornecedor 018</x:v>
      </x:c>
      <x:c r="E97" s="14" t="n">
        <x:v>0</x:v>
      </x:c>
      <x:c r="F97" s="14" t="n">
        <x:v>16265.79</x:v>
      </x:c>
      <x:c r="G97" s="14" t="n">
        <x:v>17551.7</x:v>
      </x:c>
      <x:c r="H97" s="14" t="n">
        <x:v>16265.79</x:v>
      </x:c>
      <x:c r="I97" s="12" t="n">
        <x:v>45820</x:v>
      </x:c>
      <x:c r="J97" s="12" t="n">
        <x:v>45822</x:v>
      </x:c>
      <x:c r="K97" t="str">
        <x:v>Pago</x:v>
      </x:c>
    </x:row>
    <x:row r="98" ht="18" customHeight="1">
      <x:c r="A98" s="12" t="n">
        <x:v>45982</x:v>
      </x:c>
      <x:c r="B98" t="str">
        <x:v>Administrativo</x:v>
      </x:c>
      <x:c r="C98" t="str">
        <x:v>Viagens</x:v>
      </x:c>
      <x:c r="D98" t="str">
        <x:v>Fornecedor 100</x:v>
      </x:c>
      <x:c r="E98" s="14" t="n">
        <x:v>0</x:v>
      </x:c>
      <x:c r="F98" s="14" t="n">
        <x:v>40115.17</x:v>
      </x:c>
      <x:c r="G98" s="14" t="n">
        <x:v>45906.12</x:v>
      </x:c>
      <x:c r="H98" s="14" t="n">
        <x:v>40115.17</x:v>
      </x:c>
      <x:c r="I98" s="12" t="n">
        <x:v>46012</x:v>
      </x:c>
      <x:c r="J98" s="12" t="n">
        <x:v>46021</x:v>
      </x:c>
      <x:c r="K98" t="str">
        <x:v>Pago</x:v>
      </x:c>
    </x:row>
    <x:row r="99" ht="18" customHeight="1">
      <x:c r="A99" s="12" t="n">
        <x:v>46033</x:v>
      </x:c>
      <x:c r="B99" t="str">
        <x:v>Operações</x:v>
      </x:c>
      <x:c r="C99" t="str">
        <x:v>Impostos</x:v>
      </x:c>
      <x:c r="D99" t="str">
        <x:v>Fornecedor 097</x:v>
      </x:c>
      <x:c r="E99" s="14" t="n">
        <x:v>0</x:v>
      </x:c>
      <x:c r="F99" s="14" t="n">
        <x:v>15880</x:v>
      </x:c>
      <x:c r="G99" s="14" t="n">
        <x:v>17260.34</x:v>
      </x:c>
      <x:c r="H99" s="14" t="n">
        <x:v>15880</x:v>
      </x:c>
      <x:c r="I99" s="12" t="n">
        <x:v>46078</x:v>
      </x:c>
      <x:c r="J99" s="12" t="n">
        <x:v>46078</x:v>
      </x:c>
      <x:c r="K99" t="str">
        <x:v>Pago</x:v>
      </x:c>
    </x:row>
    <x:row r="100" ht="18" customHeight="1">
      <x:c r="A100" s="12" t="n">
        <x:v>46020</x:v>
      </x:c>
      <x:c r="B100" t="str">
        <x:v>Operações</x:v>
      </x:c>
      <x:c r="C100" t="str">
        <x:v>Serviços</x:v>
      </x:c>
      <x:c r="D100" t="str">
        <x:v>Cliente 104</x:v>
      </x:c>
      <x:c r="E100" s="14" t="n">
        <x:v>3198.59</x:v>
      </x:c>
      <x:c r="F100" s="14" t="n">
        <x:v>0</x:v>
      </x:c>
      <x:c r="G100" s="14" t="n">
        <x:v>2823.57</x:v>
      </x:c>
      <x:c r="H100" s="14" t="n">
        <x:v>3198.59</x:v>
      </x:c>
      <x:c r="I100" s="12" t="n">
        <x:v>46035</x:v>
      </x:c>
      <x:c r="J100" s="12" t="n">
        <x:v>46035</x:v>
      </x:c>
      <x:c r="K100" t="str">
        <x:v>Pago</x:v>
      </x:c>
    </x:row>
    <x:row r="101" ht="18" customHeight="1">
      <x:c r="A101" s="12" t="n">
        <x:v>45785</x:v>
      </x:c>
      <x:c r="B101" t="str">
        <x:v>TI</x:v>
      </x:c>
      <x:c r="C101" t="str">
        <x:v>Venda de Produtos</x:v>
      </x:c>
      <x:c r="D101" t="str">
        <x:v>Cliente 147</x:v>
      </x:c>
      <x:c r="E101" s="14" t="n">
        <x:v>45509.91</x:v>
      </x:c>
      <x:c r="F101" s="14" t="n">
        <x:v>0</x:v>
      </x:c>
      <x:c r="G101" s="14" t="n">
        <x:v>40387.13</x:v>
      </x:c>
      <x:c r="H101" s="14" t="n">
        <x:v>45509.91</x:v>
      </x:c>
      <x:c r="I101" s="12" t="n">
        <x:v>45830</x:v>
      </x:c>
      <x:c r="J101" s="12" t="n">
        <x:v>45833</x:v>
      </x:c>
      <x:c r="K101" t="str">
        <x:v>Pago</x:v>
      </x:c>
    </x:row>
    <x:row r="102" ht="18" customHeight="1">
      <x:c r="A102" s="12" t="n">
        <x:v>46001</x:v>
      </x:c>
      <x:c r="B102" t="str">
        <x:v>Administrativo</x:v>
      </x:c>
      <x:c r="C102" t="str">
        <x:v>Venda de Produtos</x:v>
      </x:c>
      <x:c r="D102" t="str">
        <x:v>Cliente 135</x:v>
      </x:c>
      <x:c r="E102" s="14" t="n">
        <x:v>39944.42</x:v>
      </x:c>
      <x:c r="F102" s="14" t="n">
        <x:v>0</x:v>
      </x:c>
      <x:c r="G102" s="14" t="n">
        <x:v>41838.44</x:v>
      </x:c>
      <x:c r="H102" s="14" t="n">
        <x:v>39944.42</x:v>
      </x:c>
      <x:c r="I102" s="12" t="n">
        <x:v>46046</x:v>
      </x:c>
      <x:c r="J102" s="12" t="n">
        <x:v>46047</x:v>
      </x:c>
      <x:c r="K102" t="str">
        <x:v>Pago</x:v>
      </x:c>
    </x:row>
    <x:row r="103" ht="18" customHeight="1">
      <x:c r="A103" s="12" t="n">
        <x:v>45930</x:v>
      </x:c>
      <x:c r="B103" t="str">
        <x:v>Operações</x:v>
      </x:c>
      <x:c r="C103" t="str">
        <x:v>Manutenção</x:v>
      </x:c>
      <x:c r="D103" t="str">
        <x:v>Fornecedor 031</x:v>
      </x:c>
      <x:c r="E103" s="14" t="n">
        <x:v>0</x:v>
      </x:c>
      <x:c r="F103" s="14" t="n">
        <x:v>41744.35</x:v>
      </x:c>
      <x:c r="G103" s="14" t="n">
        <x:v>46697.68</x:v>
      </x:c>
      <x:c r="H103" s="14" t="n">
        <x:v>41744.35</x:v>
      </x:c>
      <x:c r="I103" s="12" t="n">
        <x:v>45951</x:v>
      </x:c>
      <x:c r="J103" s="12" t="n">
        <x:v>45951</x:v>
      </x:c>
      <x:c r="K103" t="str">
        <x:v>Pago</x:v>
      </x:c>
    </x:row>
    <x:row r="104" ht="18" customHeight="1">
      <x:c r="A104" s="12" t="n">
        <x:v>45963</x:v>
      </x:c>
      <x:c r="B104" t="str">
        <x:v>Financeiro</x:v>
      </x:c>
      <x:c r="C104" t="str">
        <x:v>Manutenção</x:v>
      </x:c>
      <x:c r="D104" t="str">
        <x:v>Fornecedor 028</x:v>
      </x:c>
      <x:c r="E104" s="14" t="n">
        <x:v>0</x:v>
      </x:c>
      <x:c r="F104" s="14" t="n">
        <x:v>34306.46</x:v>
      </x:c>
      <x:c r="G104" s="14" t="n">
        <x:v>26946.68</x:v>
      </x:c>
      <x:c r="H104" s="14" t="n">
        <x:v>34306.46</x:v>
      </x:c>
      <x:c r="I104" s="12" t="n">
        <x:v>45984</x:v>
      </x:c>
      <x:c r="J104" s="12" t="n">
        <x:v>45984</x:v>
      </x:c>
      <x:c r="K104" t="str">
        <x:v>Pago</x:v>
      </x:c>
    </x:row>
    <x:row r="105" ht="18" customHeight="1">
      <x:c r="A105" s="12" t="n">
        <x:v>45667</x:v>
      </x:c>
      <x:c r="B105" t="str">
        <x:v>TI</x:v>
      </x:c>
      <x:c r="C105" t="str">
        <x:v>Despesas Bancárias</x:v>
      </x:c>
      <x:c r="D105" t="str">
        <x:v>Fornecedor 075</x:v>
      </x:c>
      <x:c r="E105" s="14" t="n">
        <x:v>0</x:v>
      </x:c>
      <x:c r="F105" s="14" t="n">
        <x:v>35030.66</x:v>
      </x:c>
      <x:c r="G105" s="14" t="n">
        <x:v>38911.95</x:v>
      </x:c>
      <x:c r="H105" s="14" t="n">
        <x:v>35030.66</x:v>
      </x:c>
      <x:c r="I105" s="12" t="n">
        <x:v>45682</x:v>
      </x:c>
      <x:c r="J105" s="12"/>
      <x:c r="K105" t="str">
        <x:v>Vencido</x:v>
      </x:c>
    </x:row>
    <x:row r="106" ht="18" customHeight="1">
      <x:c r="A106" s="12" t="n">
        <x:v>45964</x:v>
      </x:c>
      <x:c r="B106" t="str">
        <x:v>Financeiro</x:v>
      </x:c>
      <x:c r="C106" t="str">
        <x:v>Outras Receitas</x:v>
      </x:c>
      <x:c r="D106" t="str">
        <x:v>Cliente 076</x:v>
      </x:c>
      <x:c r="E106" s="14" t="n">
        <x:v>23485.43</x:v>
      </x:c>
      <x:c r="F106" s="14" t="n">
        <x:v>0</x:v>
      </x:c>
      <x:c r="G106" s="14" t="n">
        <x:v>23368.01</x:v>
      </x:c>
      <x:c r="H106" s="14" t="n">
        <x:v>23485.43</x:v>
      </x:c>
      <x:c r="I106" s="12" t="n">
        <x:v>46009</x:v>
      </x:c>
      <x:c r="J106" s="12" t="n">
        <x:v>46014</x:v>
      </x:c>
      <x:c r="K106" t="str">
        <x:v>Pago</x:v>
      </x:c>
    </x:row>
    <x:row r="107" ht="18" customHeight="1">
      <x:c r="A107" s="12" t="n">
        <x:v>45747</x:v>
      </x:c>
      <x:c r="B107" t="str">
        <x:v>Financeiro</x:v>
      </x:c>
      <x:c r="C107" t="str">
        <x:v>Marketing</x:v>
      </x:c>
      <x:c r="D107" t="str">
        <x:v>Fornecedor 013</x:v>
      </x:c>
      <x:c r="E107" s="14" t="n">
        <x:v>0</x:v>
      </x:c>
      <x:c r="F107" s="14" t="n">
        <x:v>25268.97</x:v>
      </x:c>
      <x:c r="G107" s="14" t="n">
        <x:v>22203.34</x:v>
      </x:c>
      <x:c r="H107" s="14" t="n">
        <x:v>25268.97</x:v>
      </x:c>
      <x:c r="I107" s="12" t="n">
        <x:v>45754</x:v>
      </x:c>
      <x:c r="J107" s="12" t="n">
        <x:v>45758</x:v>
      </x:c>
      <x:c r="K107" t="str">
        <x:v>Pago</x:v>
      </x:c>
    </x:row>
    <x:row r="108" ht="18" customHeight="1">
      <x:c r="A108" s="12" t="n">
        <x:v>45759</x:v>
      </x:c>
      <x:c r="B108" t="str">
        <x:v>Operações</x:v>
      </x:c>
      <x:c r="C108" t="str">
        <x:v>Serviços</x:v>
      </x:c>
      <x:c r="D108" t="str">
        <x:v>Cliente 020</x:v>
      </x:c>
      <x:c r="E108" s="14" t="n">
        <x:v>38231.26</x:v>
      </x:c>
      <x:c r="F108" s="14" t="n">
        <x:v>0</x:v>
      </x:c>
      <x:c r="G108" s="14" t="n">
        <x:v>33201.52</x:v>
      </x:c>
      <x:c r="H108" s="14" t="n">
        <x:v>38231.26</x:v>
      </x:c>
      <x:c r="I108" s="12" t="n">
        <x:v>45804</x:v>
      </x:c>
      <x:c r="J108" s="12" t="n">
        <x:v>45808</x:v>
      </x:c>
      <x:c r="K108" t="str">
        <x:v>Pago</x:v>
      </x:c>
    </x:row>
    <x:row r="109" ht="18" customHeight="1">
      <x:c r="A109" s="12" t="n">
        <x:v>45701</x:v>
      </x:c>
      <x:c r="B109" t="str">
        <x:v>Financeiro</x:v>
      </x:c>
      <x:c r="C109" t="str">
        <x:v>Compra de Mercadorias</x:v>
      </x:c>
      <x:c r="D109" t="str">
        <x:v>Fornecedor 082</x:v>
      </x:c>
      <x:c r="E109" s="14" t="n">
        <x:v>0</x:v>
      </x:c>
      <x:c r="F109" s="14" t="n">
        <x:v>38865.56</x:v>
      </x:c>
      <x:c r="G109" s="14" t="n">
        <x:v>31165.73</x:v>
      </x:c>
      <x:c r="H109" s="14" t="n">
        <x:v>38865.56</x:v>
      </x:c>
      <x:c r="I109" s="12" t="n">
        <x:v>45722</x:v>
      </x:c>
      <x:c r="J109" s="12"/>
      <x:c r="K109" t="str">
        <x:v>Vencido</x:v>
      </x:c>
    </x:row>
    <x:row r="110" ht="18" customHeight="1">
      <x:c r="A110" s="12" t="n">
        <x:v>46035</x:v>
      </x:c>
      <x:c r="B110" t="str">
        <x:v>Logística</x:v>
      </x:c>
      <x:c r="C110" t="str">
        <x:v>Impostos</x:v>
      </x:c>
      <x:c r="D110" t="str">
        <x:v>Fornecedor 037</x:v>
      </x:c>
      <x:c r="E110" s="14" t="n">
        <x:v>0</x:v>
      </x:c>
      <x:c r="F110" s="14" t="n">
        <x:v>15449.41</x:v>
      </x:c>
      <x:c r="G110" s="14" t="n">
        <x:v>15255.62</x:v>
      </x:c>
      <x:c r="H110" s="14" t="n">
        <x:v>15449.41</x:v>
      </x:c>
      <x:c r="I110" s="12" t="n">
        <x:v>46042</x:v>
      </x:c>
      <x:c r="J110" s="12" t="n">
        <x:v>46042</x:v>
      </x:c>
      <x:c r="K110" t="str">
        <x:v>Pago</x:v>
      </x:c>
    </x:row>
    <x:row r="111" ht="18" customHeight="1">
      <x:c r="A111" s="12" t="n">
        <x:v>45801</x:v>
      </x:c>
      <x:c r="B111" t="str">
        <x:v>Comercial</x:v>
      </x:c>
      <x:c r="C111" t="str">
        <x:v>Compra de Mercadorias</x:v>
      </x:c>
      <x:c r="D111" t="str">
        <x:v>Fornecedor 103</x:v>
      </x:c>
      <x:c r="E111" s="14" t="n">
        <x:v>0</x:v>
      </x:c>
      <x:c r="F111" s="14" t="n">
        <x:v>5775.49</x:v>
      </x:c>
      <x:c r="G111" s="14" t="n">
        <x:v>6261.36</x:v>
      </x:c>
      <x:c r="H111" s="14" t="n">
        <x:v>5775.49</x:v>
      </x:c>
      <x:c r="I111" s="12" t="n">
        <x:v>45808</x:v>
      </x:c>
      <x:c r="J111" s="12" t="n">
        <x:v>45808</x:v>
      </x:c>
      <x:c r="K111" t="str">
        <x:v>Pago</x:v>
      </x:c>
    </x:row>
    <x:row r="112" ht="18" customHeight="1">
      <x:c r="A112" s="12" t="n">
        <x:v>46055</x:v>
      </x:c>
      <x:c r="B112" t="str">
        <x:v>Comercial</x:v>
      </x:c>
      <x:c r="C112" t="str">
        <x:v>Folha de Pagamento</x:v>
      </x:c>
      <x:c r="D112" t="str">
        <x:v>Fornecedor 027</x:v>
      </x:c>
      <x:c r="E112" s="14" t="n">
        <x:v>0</x:v>
      </x:c>
      <x:c r="F112" s="14" t="n">
        <x:v>28995.66</x:v>
      </x:c>
      <x:c r="G112" s="14" t="n">
        <x:v>25996.76</x:v>
      </x:c>
      <x:c r="H112" s="14" t="n">
        <x:v>28995.66</x:v>
      </x:c>
      <x:c r="I112" s="12" t="n">
        <x:v>46062</x:v>
      </x:c>
      <x:c r="J112" s="12" t="n">
        <x:v>46062</x:v>
      </x:c>
      <x:c r="K112" t="str">
        <x:v>Pago</x:v>
      </x:c>
    </x:row>
    <x:row r="113" ht="18" customHeight="1">
      <x:c r="A113" s="12" t="n">
        <x:v>45661</x:v>
      </x:c>
      <x:c r="B113" t="str">
        <x:v>Financeiro</x:v>
      </x:c>
      <x:c r="C113" t="str">
        <x:v>Fretes</x:v>
      </x:c>
      <x:c r="D113" t="str">
        <x:v>Fornecedor 087</x:v>
      </x:c>
      <x:c r="E113" s="14" t="n">
        <x:v>0</x:v>
      </x:c>
      <x:c r="F113" s="14" t="n">
        <x:v>42642.95</x:v>
      </x:c>
      <x:c r="G113" s="14" t="n">
        <x:v>32686.64</x:v>
      </x:c>
      <x:c r="H113" s="14" t="n">
        <x:v>42642.95</x:v>
      </x:c>
      <x:c r="I113" s="12" t="n">
        <x:v>45668</x:v>
      </x:c>
      <x:c r="J113" s="12" t="n">
        <x:v>45675</x:v>
      </x:c>
      <x:c r="K113" t="str">
        <x:v>Pago</x:v>
      </x:c>
    </x:row>
    <x:row r="114" ht="18" customHeight="1">
      <x:c r="A114" s="12" t="n">
        <x:v>45888</x:v>
      </x:c>
      <x:c r="B114" t="str">
        <x:v>Financeiro</x:v>
      </x:c>
      <x:c r="C114" t="str">
        <x:v>Frete Cobrado</x:v>
      </x:c>
      <x:c r="D114" t="str">
        <x:v>Cliente 148</x:v>
      </x:c>
      <x:c r="E114" s="14" t="n">
        <x:v>27925.49</x:v>
      </x:c>
      <x:c r="F114" s="14" t="n">
        <x:v>0</x:v>
      </x:c>
      <x:c r="G114" s="14" t="n">
        <x:v>29062.76</x:v>
      </x:c>
      <x:c r="H114" s="14" t="n">
        <x:v>27925.49</x:v>
      </x:c>
      <x:c r="I114" s="12" t="n">
        <x:v>45918</x:v>
      </x:c>
      <x:c r="J114" s="12" t="n">
        <x:v>45921</x:v>
      </x:c>
      <x:c r="K114" t="str">
        <x:v>Pago</x:v>
      </x:c>
    </x:row>
    <x:row r="115" ht="18" customHeight="1">
      <x:c r="A115" s="12" t="n">
        <x:v>45770</x:v>
      </x:c>
      <x:c r="B115" t="str">
        <x:v>Administrativo</x:v>
      </x:c>
      <x:c r="C115" t="str">
        <x:v>Venda de Produtos</x:v>
      </x:c>
      <x:c r="D115" t="str">
        <x:v>Cliente 158</x:v>
      </x:c>
      <x:c r="E115" s="14" t="n">
        <x:v>2976.53</x:v>
      </x:c>
      <x:c r="F115" s="14" t="n">
        <x:v>0</x:v>
      </x:c>
      <x:c r="G115" s="14" t="n">
        <x:v>3287.97</x:v>
      </x:c>
      <x:c r="H115" s="14" t="n">
        <x:v>2976.53</x:v>
      </x:c>
      <x:c r="I115" s="12" t="n">
        <x:v>45800</x:v>
      </x:c>
      <x:c r="J115" s="12" t="n">
        <x:v>45800</x:v>
      </x:c>
      <x:c r="K115" t="str">
        <x:v>Pago</x:v>
      </x:c>
    </x:row>
    <x:row r="116" ht="18" customHeight="1">
      <x:c r="A116" s="12" t="n">
        <x:v>45850</x:v>
      </x:c>
      <x:c r="B116" t="str">
        <x:v>Operações</x:v>
      </x:c>
      <x:c r="C116" t="str">
        <x:v>Serviços</x:v>
      </x:c>
      <x:c r="D116" t="str">
        <x:v>Cliente 004</x:v>
      </x:c>
      <x:c r="E116" s="14" t="n">
        <x:v>21263.58</x:v>
      </x:c>
      <x:c r="F116" s="14" t="n">
        <x:v>0</x:v>
      </x:c>
      <x:c r="G116" s="14" t="n">
        <x:v>18791.01</x:v>
      </x:c>
      <x:c r="H116" s="14" t="n">
        <x:v>21263.58</x:v>
      </x:c>
      <x:c r="I116" s="12" t="n">
        <x:v>45880</x:v>
      </x:c>
      <x:c r="J116" s="12"/>
      <x:c r="K116" t="str">
        <x:v>Vencido</x:v>
      </x:c>
    </x:row>
    <x:row r="117" ht="18" customHeight="1">
      <x:c r="A117" s="12" t="n">
        <x:v>46076</x:v>
      </x:c>
      <x:c r="B117" t="str">
        <x:v>Financeiro</x:v>
      </x:c>
      <x:c r="C117" t="str">
        <x:v>Impostos</x:v>
      </x:c>
      <x:c r="D117" t="str">
        <x:v>Fornecedor 116</x:v>
      </x:c>
      <x:c r="E117" s="14" t="n">
        <x:v>0</x:v>
      </x:c>
      <x:c r="F117" s="14" t="n">
        <x:v>12590.32</x:v>
      </x:c>
      <x:c r="G117" s="14" t="n">
        <x:v>13287.18</x:v>
      </x:c>
      <x:c r="H117" s="14" t="n">
        <x:v>12590.32</x:v>
      </x:c>
      <x:c r="I117" s="12" t="n">
        <x:v>46121</x:v>
      </x:c>
      <x:c r="J117" s="12" t="n">
        <x:v>46121</x:v>
      </x:c>
      <x:c r="K117" t="str">
        <x:v>Pago</x:v>
      </x:c>
    </x:row>
    <x:row r="118" ht="18" customHeight="1">
      <x:c r="A118" s="12" t="n">
        <x:v>46041</x:v>
      </x:c>
      <x:c r="B118" t="str">
        <x:v>Comercial</x:v>
      </x:c>
      <x:c r="C118" t="str">
        <x:v>Outras Receitas</x:v>
      </x:c>
      <x:c r="D118" t="str">
        <x:v>Cliente 016</x:v>
      </x:c>
      <x:c r="E118" s="14" t="n">
        <x:v>23306.96</x:v>
      </x:c>
      <x:c r="F118" s="14" t="n">
        <x:v>0</x:v>
      </x:c>
      <x:c r="G118" s="14" t="n">
        <x:v>25942.98</x:v>
      </x:c>
      <x:c r="H118" s="14" t="n">
        <x:v>23306.96</x:v>
      </x:c>
      <x:c r="I118" s="12" t="n">
        <x:v>46056</x:v>
      </x:c>
      <x:c r="J118" s="12" t="n">
        <x:v>46063</x:v>
      </x:c>
      <x:c r="K118" t="str">
        <x:v>Pago</x:v>
      </x:c>
    </x:row>
    <x:row r="119" ht="18" customHeight="1">
      <x:c r="A119" s="12" t="n">
        <x:v>45828</x:v>
      </x:c>
      <x:c r="B119" t="str">
        <x:v>Operações</x:v>
      </x:c>
      <x:c r="C119" t="str">
        <x:v>Venda de Produtos</x:v>
      </x:c>
      <x:c r="D119" t="str">
        <x:v>Cliente 129</x:v>
      </x:c>
      <x:c r="E119" s="14" t="n">
        <x:v>40199.51</x:v>
      </x:c>
      <x:c r="F119" s="14" t="n">
        <x:v>0</x:v>
      </x:c>
      <x:c r="G119" s="14" t="n">
        <x:v>42335.8</x:v>
      </x:c>
      <x:c r="H119" s="14" t="n">
        <x:v>40199.51</x:v>
      </x:c>
      <x:c r="I119" s="12" t="n">
        <x:v>45843</x:v>
      </x:c>
      <x:c r="J119" s="12"/>
      <x:c r="K119" t="str">
        <x:v>Vencido</x:v>
      </x:c>
    </x:row>
    <x:row r="120" ht="18" customHeight="1">
      <x:c r="A120" s="12" t="n">
        <x:v>46256</x:v>
      </x:c>
      <x:c r="B120" t="str">
        <x:v>Comercial</x:v>
      </x:c>
      <x:c r="C120" t="str">
        <x:v>Venda de Produtos</x:v>
      </x:c>
      <x:c r="D120" t="str">
        <x:v>Cliente 036</x:v>
      </x:c>
      <x:c r="E120" s="14" t="n">
        <x:v>5922.73</x:v>
      </x:c>
      <x:c r="F120" s="14" t="n">
        <x:v>0</x:v>
      </x:c>
      <x:c r="G120" s="14" t="n">
        <x:v>5321.59</x:v>
      </x:c>
      <x:c r="H120" s="14" t="n">
        <x:v>5922.73</x:v>
      </x:c>
      <x:c r="I120" s="12" t="n">
        <x:v>46271</x:v>
      </x:c>
      <x:c r="J120" s="12" t="n">
        <x:v>46281</x:v>
      </x:c>
      <x:c r="K120" t="str">
        <x:v>Pago</x:v>
      </x:c>
    </x:row>
    <x:row r="121" ht="18" customHeight="1">
      <x:c r="A121" s="12" t="n">
        <x:v>45666</x:v>
      </x:c>
      <x:c r="B121" t="str">
        <x:v>Operações</x:v>
      </x:c>
      <x:c r="C121" t="str">
        <x:v>Despesas Bancárias</x:v>
      </x:c>
      <x:c r="D121" t="str">
        <x:v>Fornecedor 131</x:v>
      </x:c>
      <x:c r="E121" s="14" t="n">
        <x:v>0</x:v>
      </x:c>
      <x:c r="F121" s="14" t="n">
        <x:v>2456.41</x:v>
      </x:c>
      <x:c r="G121" s="14" t="n">
        <x:v>2719.96</x:v>
      </x:c>
      <x:c r="H121" s="14" t="n">
        <x:v>2456.41</x:v>
      </x:c>
      <x:c r="I121" s="12" t="n">
        <x:v>45673</x:v>
      </x:c>
      <x:c r="J121" s="12" t="n">
        <x:v>45673</x:v>
      </x:c>
      <x:c r="K121" t="str">
        <x:v>Pago</x:v>
      </x:c>
    </x:row>
    <x:row r="122" ht="18" customHeight="1">
      <x:c r="A122" s="12" t="n">
        <x:v>46079</x:v>
      </x:c>
      <x:c r="B122" t="str">
        <x:v>Financeiro</x:v>
      </x:c>
      <x:c r="C122" t="str">
        <x:v>Serviços</x:v>
      </x:c>
      <x:c r="D122" t="str">
        <x:v>Cliente 101</x:v>
      </x:c>
      <x:c r="E122" s="14" t="n">
        <x:v>24679.61</x:v>
      </x:c>
      <x:c r="F122" s="14" t="n">
        <x:v>0</x:v>
      </x:c>
      <x:c r="G122" s="14" t="n">
        <x:v>23011.44</x:v>
      </x:c>
      <x:c r="H122" s="14" t="n">
        <x:v>24679.61</x:v>
      </x:c>
      <x:c r="I122" s="12" t="n">
        <x:v>46094</x:v>
      </x:c>
      <x:c r="J122" s="12" t="n">
        <x:v>46099</x:v>
      </x:c>
      <x:c r="K122" t="str">
        <x:v>Pago</x:v>
      </x:c>
    </x:row>
    <x:row r="123" ht="18" customHeight="1">
      <x:c r="A123" s="12" t="n">
        <x:v>46212</x:v>
      </x:c>
      <x:c r="B123" t="str">
        <x:v>Operações</x:v>
      </x:c>
      <x:c r="C123" t="str">
        <x:v>Impostos</x:v>
      </x:c>
      <x:c r="D123" t="str">
        <x:v>Fornecedor 067</x:v>
      </x:c>
      <x:c r="E123" s="14" t="n">
        <x:v>0</x:v>
      </x:c>
      <x:c r="F123" s="14" t="n">
        <x:v>41139.61</x:v>
      </x:c>
      <x:c r="G123" s="14" t="n">
        <x:v>33701.47</x:v>
      </x:c>
      <x:c r="H123" s="14" t="n">
        <x:v>41139.61</x:v>
      </x:c>
      <x:c r="I123" s="12" t="n">
        <x:v>46219</x:v>
      </x:c>
      <x:c r="J123" s="12" t="n">
        <x:v>46223</x:v>
      </x:c>
      <x:c r="K123" t="str">
        <x:v>Pago</x:v>
      </x:c>
    </x:row>
    <x:row r="124" ht="18" customHeight="1">
      <x:c r="A124" s="12" t="n">
        <x:v>45661</x:v>
      </x:c>
      <x:c r="B124" t="str">
        <x:v>Comercial</x:v>
      </x:c>
      <x:c r="C124" t="str">
        <x:v>Frete Cobrado</x:v>
      </x:c>
      <x:c r="D124" t="str">
        <x:v>Cliente 070</x:v>
      </x:c>
      <x:c r="E124" s="14" t="n">
        <x:v>19820.05</x:v>
      </x:c>
      <x:c r="F124" s="14" t="n">
        <x:v>0</x:v>
      </x:c>
      <x:c r="G124" s="14" t="n">
        <x:v>17625.64</x:v>
      </x:c>
      <x:c r="H124" s="14" t="n">
        <x:v>19820.05</x:v>
      </x:c>
      <x:c r="I124" s="12" t="n">
        <x:v>45691</x:v>
      </x:c>
      <x:c r="J124" s="12" t="n">
        <x:v>45691</x:v>
      </x:c>
      <x:c r="K124" t="str">
        <x:v>Pago</x:v>
      </x:c>
    </x:row>
    <x:row r="125" ht="18" customHeight="1">
      <x:c r="A125" s="12" t="n">
        <x:v>45739</x:v>
      </x:c>
      <x:c r="B125" t="str">
        <x:v>Financeiro</x:v>
      </x:c>
      <x:c r="C125" t="str">
        <x:v>Venda de Produtos</x:v>
      </x:c>
      <x:c r="D125" t="str">
        <x:v>Cliente 159</x:v>
      </x:c>
      <x:c r="E125" s="14" t="n">
        <x:v>26681.52</x:v>
      </x:c>
      <x:c r="F125" s="14" t="n">
        <x:v>0</x:v>
      </x:c>
      <x:c r="G125" s="14" t="n">
        <x:v>28207.56</x:v>
      </x:c>
      <x:c r="H125" s="14" t="n">
        <x:v>26681.52</x:v>
      </x:c>
      <x:c r="I125" s="12" t="n">
        <x:v>45754</x:v>
      </x:c>
      <x:c r="J125" s="12" t="n">
        <x:v>45754</x:v>
      </x:c>
      <x:c r="K125" t="str">
        <x:v>Pago</x:v>
      </x:c>
    </x:row>
    <x:row r="126" ht="18" customHeight="1">
      <x:c r="A126" s="12" t="n">
        <x:v>45774</x:v>
      </x:c>
      <x:c r="B126" t="str">
        <x:v>TI</x:v>
      </x:c>
      <x:c r="C126" t="str">
        <x:v>Aluguel</x:v>
      </x:c>
      <x:c r="D126" t="str">
        <x:v>Fornecedor 057</x:v>
      </x:c>
      <x:c r="E126" s="14" t="n">
        <x:v>0</x:v>
      </x:c>
      <x:c r="F126" s="14" t="n">
        <x:v>26453.78</x:v>
      </x:c>
      <x:c r="G126" s="14" t="n">
        <x:v>28189</x:v>
      </x:c>
      <x:c r="H126" s="14" t="n">
        <x:v>26453.78</x:v>
      </x:c>
      <x:c r="I126" s="12" t="n">
        <x:v>45804</x:v>
      </x:c>
      <x:c r="J126" s="12"/>
      <x:c r="K126" t="str">
        <x:v>Vencido</x:v>
      </x:c>
    </x:row>
    <x:row r="127" ht="18" customHeight="1">
      <x:c r="A127" s="12" t="n">
        <x:v>46206</x:v>
      </x:c>
      <x:c r="B127" t="str">
        <x:v>Administrativo</x:v>
      </x:c>
      <x:c r="C127" t="str">
        <x:v>Venda de Produtos</x:v>
      </x:c>
      <x:c r="D127" t="str">
        <x:v>Cliente 035</x:v>
      </x:c>
      <x:c r="E127" s="14" t="n">
        <x:v>39482.79</x:v>
      </x:c>
      <x:c r="F127" s="14" t="n">
        <x:v>0</x:v>
      </x:c>
      <x:c r="G127" s="14" t="n">
        <x:v>34858.38</x:v>
      </x:c>
      <x:c r="H127" s="14" t="n">
        <x:v>39482.79</x:v>
      </x:c>
      <x:c r="I127" s="12" t="n">
        <x:v>46236</x:v>
      </x:c>
      <x:c r="J127" s="12" t="n">
        <x:v>46236</x:v>
      </x:c>
      <x:c r="K127" t="str">
        <x:v>Pago</x:v>
      </x:c>
    </x:row>
    <x:row r="128" ht="18" customHeight="1">
      <x:c r="A128" s="12" t="n">
        <x:v>46152</x:v>
      </x:c>
      <x:c r="B128" t="str">
        <x:v>Financeiro</x:v>
      </x:c>
      <x:c r="C128" t="str">
        <x:v>Manutenção</x:v>
      </x:c>
      <x:c r="D128" t="str">
        <x:v>Fornecedor 129</x:v>
      </x:c>
      <x:c r="E128" s="14" t="n">
        <x:v>0</x:v>
      </x:c>
      <x:c r="F128" s="14" t="n">
        <x:v>41769.93</x:v>
      </x:c>
      <x:c r="G128" s="14" t="n">
        <x:v>37260.11</x:v>
      </x:c>
      <x:c r="H128" s="14" t="n">
        <x:v>41769.93</x:v>
      </x:c>
      <x:c r="I128" s="12" t="n">
        <x:v>46167</x:v>
      </x:c>
      <x:c r="J128" s="12" t="n">
        <x:v>46167</x:v>
      </x:c>
      <x:c r="K128" t="str">
        <x:v>Pago</x:v>
      </x:c>
    </x:row>
    <x:row r="129" ht="18" customHeight="1">
      <x:c r="A129" s="12" t="n">
        <x:v>45936</x:v>
      </x:c>
      <x:c r="B129" t="str">
        <x:v>Operações</x:v>
      </x:c>
      <x:c r="C129" t="str">
        <x:v>Marketing</x:v>
      </x:c>
      <x:c r="D129" t="str">
        <x:v>Fornecedor 139</x:v>
      </x:c>
      <x:c r="E129" s="14" t="n">
        <x:v>0</x:v>
      </x:c>
      <x:c r="F129" s="14" t="n">
        <x:v>9169.75</x:v>
      </x:c>
      <x:c r="G129" s="14" t="n">
        <x:v>9667.91</x:v>
      </x:c>
      <x:c r="H129" s="14" t="n">
        <x:v>9169.75</x:v>
      </x:c>
      <x:c r="I129" s="12" t="n">
        <x:v>45981</x:v>
      </x:c>
      <x:c r="J129" s="12" t="n">
        <x:v>45983</x:v>
      </x:c>
      <x:c r="K129" t="str">
        <x:v>Pago</x:v>
      </x:c>
    </x:row>
    <x:row r="130" ht="18" customHeight="1">
      <x:c r="A130" s="12" t="n">
        <x:v>46261</x:v>
      </x:c>
      <x:c r="B130" t="str">
        <x:v>Financeiro</x:v>
      </x:c>
      <x:c r="C130" t="str">
        <x:v>Folha de Pagamento</x:v>
      </x:c>
      <x:c r="D130" t="str">
        <x:v>Fornecedor 013</x:v>
      </x:c>
      <x:c r="E130" s="14" t="n">
        <x:v>0</x:v>
      </x:c>
      <x:c r="F130" s="14" t="n">
        <x:v>19837.99</x:v>
      </x:c>
      <x:c r="G130" s="14" t="n">
        <x:v>15749.58</x:v>
      </x:c>
      <x:c r="H130" s="14" t="n">
        <x:v>19837.99</x:v>
      </x:c>
      <x:c r="I130" s="12" t="n">
        <x:v>46276</x:v>
      </x:c>
      <x:c r="J130" s="12" t="n">
        <x:v>46278</x:v>
      </x:c>
      <x:c r="K130" t="str">
        <x:v>Pago</x:v>
      </x:c>
    </x:row>
    <x:row r="131" ht="18" customHeight="1">
      <x:c r="A131" s="12" t="n">
        <x:v>46226</x:v>
      </x:c>
      <x:c r="B131" t="str">
        <x:v>Comercial</x:v>
      </x:c>
      <x:c r="C131" t="str">
        <x:v>Fretes</x:v>
      </x:c>
      <x:c r="D131" t="str">
        <x:v>Fornecedor 135</x:v>
      </x:c>
      <x:c r="E131" s="14" t="n">
        <x:v>0</x:v>
      </x:c>
      <x:c r="F131" s="14" t="n">
        <x:v>16637.29</x:v>
      </x:c>
      <x:c r="G131" s="14" t="n">
        <x:v>13457.8</x:v>
      </x:c>
      <x:c r="H131" s="14" t="n">
        <x:v>16637.29</x:v>
      </x:c>
      <x:c r="I131" s="12" t="n">
        <x:v>46271</x:v>
      </x:c>
      <x:c r="J131" s="12"/>
      <x:c r="K131" t="str">
        <x:v>Em aberto</x:v>
      </x:c>
    </x:row>
    <x:row r="132" ht="18" customHeight="1">
      <x:c r="A132" s="12" t="n">
        <x:v>45718</x:v>
      </x:c>
      <x:c r="B132" t="str">
        <x:v>Comercial</x:v>
      </x:c>
      <x:c r="C132" t="str">
        <x:v>Outras Receitas</x:v>
      </x:c>
      <x:c r="D132" t="str">
        <x:v>Cliente 138</x:v>
      </x:c>
      <x:c r="E132" s="14" t="n">
        <x:v>48628.46</x:v>
      </x:c>
      <x:c r="F132" s="14" t="n">
        <x:v>0</x:v>
      </x:c>
      <x:c r="G132" s="14" t="n">
        <x:v>50715.59</x:v>
      </x:c>
      <x:c r="H132" s="14" t="n">
        <x:v>48628.46</x:v>
      </x:c>
      <x:c r="I132" s="12" t="n">
        <x:v>45763</x:v>
      </x:c>
      <x:c r="J132" s="12" t="n">
        <x:v>45768</x:v>
      </x:c>
      <x:c r="K132" t="str">
        <x:v>Pago</x:v>
      </x:c>
    </x:row>
    <x:row r="133" ht="18" customHeight="1">
      <x:c r="A133" s="12" t="n">
        <x:v>45709</x:v>
      </x:c>
      <x:c r="B133" t="str">
        <x:v>Administrativo</x:v>
      </x:c>
      <x:c r="C133" t="str">
        <x:v>Despesas Bancárias</x:v>
      </x:c>
      <x:c r="D133" t="str">
        <x:v>Fornecedor 023</x:v>
      </x:c>
      <x:c r="E133" s="14" t="n">
        <x:v>0</x:v>
      </x:c>
      <x:c r="F133" s="14" t="n">
        <x:v>31214.1</x:v>
      </x:c>
      <x:c r="G133" s="14" t="n">
        <x:v>34598.63</x:v>
      </x:c>
      <x:c r="H133" s="14" t="n">
        <x:v>31214.1</x:v>
      </x:c>
      <x:c r="I133" s="12" t="n">
        <x:v>45724</x:v>
      </x:c>
      <x:c r="J133" s="12" t="n">
        <x:v>45730</x:v>
      </x:c>
      <x:c r="K133" t="str">
        <x:v>Pago</x:v>
      </x:c>
    </x:row>
    <x:row r="134" ht="18" customHeight="1">
      <x:c r="A134" s="12" t="n">
        <x:v>46115</x:v>
      </x:c>
      <x:c r="B134" t="str">
        <x:v>Administrativo</x:v>
      </x:c>
      <x:c r="C134" t="str">
        <x:v>Venda de Produtos</x:v>
      </x:c>
      <x:c r="D134" t="str">
        <x:v>Cliente 040</x:v>
      </x:c>
      <x:c r="E134" s="14" t="n">
        <x:v>5827.41</x:v>
      </x:c>
      <x:c r="F134" s="14" t="n">
        <x:v>0</x:v>
      </x:c>
      <x:c r="G134" s="14" t="n">
        <x:v>5525.13</x:v>
      </x:c>
      <x:c r="H134" s="14" t="n">
        <x:v>5827.41</x:v>
      </x:c>
      <x:c r="I134" s="12" t="n">
        <x:v>46130</x:v>
      </x:c>
      <x:c r="J134" s="12"/>
      <x:c r="K134" t="str">
        <x:v>Vencido</x:v>
      </x:c>
    </x:row>
    <x:row r="135" ht="18" customHeight="1">
      <x:c r="A135" s="12" t="n">
        <x:v>46058</x:v>
      </x:c>
      <x:c r="B135" t="str">
        <x:v>Administrativo</x:v>
      </x:c>
      <x:c r="C135" t="str">
        <x:v>Manutenção</x:v>
      </x:c>
      <x:c r="D135" t="str">
        <x:v>Fornecedor 038</x:v>
      </x:c>
      <x:c r="E135" s="14" t="n">
        <x:v>0</x:v>
      </x:c>
      <x:c r="F135" s="14" t="n">
        <x:v>13568.25</x:v>
      </x:c>
      <x:c r="G135" s="14" t="n">
        <x:v>14940.27</x:v>
      </x:c>
      <x:c r="H135" s="14" t="n">
        <x:v>13568.25</x:v>
      </x:c>
      <x:c r="I135" s="12" t="n">
        <x:v>46065</x:v>
      </x:c>
      <x:c r="J135" s="12"/>
      <x:c r="K135" t="str">
        <x:v>Vencido</x:v>
      </x:c>
    </x:row>
    <x:row r="136" ht="18" customHeight="1">
      <x:c r="A136" s="12" t="n">
        <x:v>45675</x:v>
      </x:c>
      <x:c r="B136" t="str">
        <x:v>Operações</x:v>
      </x:c>
      <x:c r="C136" t="str">
        <x:v>Despesas Bancárias</x:v>
      </x:c>
      <x:c r="D136" t="str">
        <x:v>Fornecedor 028</x:v>
      </x:c>
      <x:c r="E136" s="14" t="n">
        <x:v>0</x:v>
      </x:c>
      <x:c r="F136" s="14" t="n">
        <x:v>33249.6</x:v>
      </x:c>
      <x:c r="G136" s="14" t="n">
        <x:v>37142.83</x:v>
      </x:c>
      <x:c r="H136" s="14" t="n">
        <x:v>33249.6</x:v>
      </x:c>
      <x:c r="I136" s="12" t="n">
        <x:v>45696</x:v>
      </x:c>
      <x:c r="J136" s="12" t="n">
        <x:v>45699</x:v>
      </x:c>
      <x:c r="K136" t="str">
        <x:v>Pago</x:v>
      </x:c>
    </x:row>
    <x:row r="137" ht="18" customHeight="1">
      <x:c r="A137" s="12" t="n">
        <x:v>46035</x:v>
      </x:c>
      <x:c r="B137" t="str">
        <x:v>Comercial</x:v>
      </x:c>
      <x:c r="C137" t="str">
        <x:v>Frete Cobrado</x:v>
      </x:c>
      <x:c r="D137" t="str">
        <x:v>Cliente 135</x:v>
      </x:c>
      <x:c r="E137" s="14" t="n">
        <x:v>47122.38</x:v>
      </x:c>
      <x:c r="F137" s="14" t="n">
        <x:v>0</x:v>
      </x:c>
      <x:c r="G137" s="14" t="n">
        <x:v>45326.35</x:v>
      </x:c>
      <x:c r="H137" s="14" t="n">
        <x:v>47122.38</x:v>
      </x:c>
      <x:c r="I137" s="12" t="n">
        <x:v>46050</x:v>
      </x:c>
      <x:c r="J137" s="12"/>
      <x:c r="K137" t="str">
        <x:v>Vencido</x:v>
      </x:c>
    </x:row>
    <x:row r="138" ht="18" customHeight="1">
      <x:c r="A138" s="12" t="n">
        <x:v>46060</x:v>
      </x:c>
      <x:c r="B138" t="str">
        <x:v>Operações</x:v>
      </x:c>
      <x:c r="C138" t="str">
        <x:v>Viagens</x:v>
      </x:c>
      <x:c r="D138" t="str">
        <x:v>Fornecedor 116</x:v>
      </x:c>
      <x:c r="E138" s="14" t="n">
        <x:v>0</x:v>
      </x:c>
      <x:c r="F138" s="14" t="n">
        <x:v>22539.33</x:v>
      </x:c>
      <x:c r="G138" s="14" t="n">
        <x:v>24804.55</x:v>
      </x:c>
      <x:c r="H138" s="14" t="n">
        <x:v>22539.33</x:v>
      </x:c>
      <x:c r="I138" s="12" t="n">
        <x:v>46075</x:v>
      </x:c>
      <x:c r="J138" s="12" t="n">
        <x:v>46075</x:v>
      </x:c>
      <x:c r="K138" t="str">
        <x:v>Pago</x:v>
      </x:c>
    </x:row>
    <x:row r="139" ht="18" customHeight="1">
      <x:c r="A139" s="12" t="n">
        <x:v>45981</x:v>
      </x:c>
      <x:c r="B139" t="str">
        <x:v>Operações</x:v>
      </x:c>
      <x:c r="C139" t="str">
        <x:v>Outras Receitas</x:v>
      </x:c>
      <x:c r="D139" t="str">
        <x:v>Cliente 126</x:v>
      </x:c>
      <x:c r="E139" s="14" t="n">
        <x:v>6346.52</x:v>
      </x:c>
      <x:c r="F139" s="14" t="n">
        <x:v>0</x:v>
      </x:c>
      <x:c r="G139" s="14" t="n">
        <x:v>5914.04</x:v>
      </x:c>
      <x:c r="H139" s="14" t="n">
        <x:v>6346.52</x:v>
      </x:c>
      <x:c r="I139" s="12" t="n">
        <x:v>46026</x:v>
      </x:c>
      <x:c r="J139" s="12" t="n">
        <x:v>46030</x:v>
      </x:c>
      <x:c r="K139" t="str">
        <x:v>Pago</x:v>
      </x:c>
    </x:row>
    <x:row r="140" ht="18" customHeight="1">
      <x:c r="A140" s="12" t="n">
        <x:v>45706</x:v>
      </x:c>
      <x:c r="B140" t="str">
        <x:v>TI</x:v>
      </x:c>
      <x:c r="C140" t="str">
        <x:v>Frete Cobrado</x:v>
      </x:c>
      <x:c r="D140" t="str">
        <x:v>Cliente 082</x:v>
      </x:c>
      <x:c r="E140" s="14" t="n">
        <x:v>37732.27</x:v>
      </x:c>
      <x:c r="F140" s="14" t="n">
        <x:v>0</x:v>
      </x:c>
      <x:c r="G140" s="14" t="n">
        <x:v>36692.17</x:v>
      </x:c>
      <x:c r="H140" s="14" t="n">
        <x:v>37732.27</x:v>
      </x:c>
      <x:c r="I140" s="12" t="n">
        <x:v>45751</x:v>
      </x:c>
      <x:c r="J140" s="12" t="n">
        <x:v>45753</x:v>
      </x:c>
      <x:c r="K140" t="str">
        <x:v>Pago</x:v>
      </x:c>
    </x:row>
    <x:row r="141" ht="18" customHeight="1">
      <x:c r="A141" s="12" t="n">
        <x:v>45719</x:v>
      </x:c>
      <x:c r="B141" t="str">
        <x:v>Financeiro</x:v>
      </x:c>
      <x:c r="C141" t="str">
        <x:v>Energia</x:v>
      </x:c>
      <x:c r="D141" t="str">
        <x:v>Fornecedor 059</x:v>
      </x:c>
      <x:c r="E141" s="14" t="n">
        <x:v>0</x:v>
      </x:c>
      <x:c r="F141" s="14" t="n">
        <x:v>8008.53</x:v>
      </x:c>
      <x:c r="G141" s="14" t="n">
        <x:v>7845.13</x:v>
      </x:c>
      <x:c r="H141" s="14" t="n">
        <x:v>8008.53</x:v>
      </x:c>
      <x:c r="I141" s="12" t="n">
        <x:v>45726</x:v>
      </x:c>
      <x:c r="J141" s="12" t="n">
        <x:v>45726</x:v>
      </x:c>
      <x:c r="K141" t="str">
        <x:v>Pago</x:v>
      </x:c>
    </x:row>
    <x:row r="142" ht="18" customHeight="1">
      <x:c r="A142" s="12" t="n">
        <x:v>45906</x:v>
      </x:c>
      <x:c r="B142" t="str">
        <x:v>Financeiro</x:v>
      </x:c>
      <x:c r="C142" t="str">
        <x:v>Venda de Produtos</x:v>
      </x:c>
      <x:c r="D142" t="str">
        <x:v>Cliente 071</x:v>
      </x:c>
      <x:c r="E142" s="14" t="n">
        <x:v>53404.66</x:v>
      </x:c>
      <x:c r="F142" s="14" t="n">
        <x:v>0</x:v>
      </x:c>
      <x:c r="G142" s="14" t="n">
        <x:v>58778.23</x:v>
      </x:c>
      <x:c r="H142" s="14" t="n">
        <x:v>53404.66</x:v>
      </x:c>
      <x:c r="I142" s="12" t="n">
        <x:v>45951</x:v>
      </x:c>
      <x:c r="J142" s="12" t="n">
        <x:v>45966</x:v>
      </x:c>
      <x:c r="K142" t="str">
        <x:v>Pago</x:v>
      </x:c>
    </x:row>
    <x:row r="143" ht="18" customHeight="1">
      <x:c r="A143" s="12" t="n">
        <x:v>46214</x:v>
      </x:c>
      <x:c r="B143" t="str">
        <x:v>TI</x:v>
      </x:c>
      <x:c r="C143" t="str">
        <x:v>Outras Receitas</x:v>
      </x:c>
      <x:c r="D143" t="str">
        <x:v>Cliente 033</x:v>
      </x:c>
      <x:c r="E143" s="14" t="n">
        <x:v>14568.01</x:v>
      </x:c>
      <x:c r="F143" s="14" t="n">
        <x:v>0</x:v>
      </x:c>
      <x:c r="G143" s="14" t="n">
        <x:v>16312.18</x:v>
      </x:c>
      <x:c r="H143" s="14" t="n">
        <x:v>14568.01</x:v>
      </x:c>
      <x:c r="I143" s="12" t="n">
        <x:v>46259</x:v>
      </x:c>
      <x:c r="J143" s="12" t="n">
        <x:v>46265</x:v>
      </x:c>
      <x:c r="K143" t="str">
        <x:v>Pago</x:v>
      </x:c>
    </x:row>
    <x:row r="144" ht="18" customHeight="1">
      <x:c r="A144" s="12" t="n">
        <x:v>45842</x:v>
      </x:c>
      <x:c r="B144" t="str">
        <x:v>TI</x:v>
      </x:c>
      <x:c r="C144" t="str">
        <x:v>Outras Receitas</x:v>
      </x:c>
      <x:c r="D144" t="str">
        <x:v>Cliente 032</x:v>
      </x:c>
      <x:c r="E144" s="14" t="n">
        <x:v>24266.88</x:v>
      </x:c>
      <x:c r="F144" s="14" t="n">
        <x:v>0</x:v>
      </x:c>
      <x:c r="G144" s="14" t="n">
        <x:v>21472.9</x:v>
      </x:c>
      <x:c r="H144" s="14" t="n">
        <x:v>24266.88</x:v>
      </x:c>
      <x:c r="I144" s="12" t="n">
        <x:v>45872</x:v>
      </x:c>
      <x:c r="J144" s="12"/>
      <x:c r="K144" t="str">
        <x:v>Vencido</x:v>
      </x:c>
    </x:row>
    <x:row r="145" ht="18" customHeight="1">
      <x:c r="A145" s="12" t="n">
        <x:v>45803</x:v>
      </x:c>
      <x:c r="B145" t="str">
        <x:v>Financeiro</x:v>
      </x:c>
      <x:c r="C145" t="str">
        <x:v>Viagens</x:v>
      </x:c>
      <x:c r="D145" t="str">
        <x:v>Fornecedor 064</x:v>
      </x:c>
      <x:c r="E145" s="14" t="n">
        <x:v>0</x:v>
      </x:c>
      <x:c r="F145" s="14" t="n">
        <x:v>37105.86</x:v>
      </x:c>
      <x:c r="G145" s="14" t="n">
        <x:v>30885.8</x:v>
      </x:c>
      <x:c r="H145" s="14" t="n">
        <x:v>37105.86</x:v>
      </x:c>
      <x:c r="I145" s="12" t="n">
        <x:v>45848</x:v>
      </x:c>
      <x:c r="J145" s="12" t="n">
        <x:v>45848</x:v>
      </x:c>
      <x:c r="K145" t="str">
        <x:v>Pago</x:v>
      </x:c>
    </x:row>
    <x:row r="146" ht="18" customHeight="1">
      <x:c r="A146" s="12" t="n">
        <x:v>46113</x:v>
      </x:c>
      <x:c r="B146" t="str">
        <x:v>Financeiro</x:v>
      </x:c>
      <x:c r="C146" t="str">
        <x:v>Folha de Pagamento</x:v>
      </x:c>
      <x:c r="D146" t="str">
        <x:v>Fornecedor 032</x:v>
      </x:c>
      <x:c r="E146" s="14" t="n">
        <x:v>0</x:v>
      </x:c>
      <x:c r="F146" s="14" t="n">
        <x:v>13964.77</x:v>
      </x:c>
      <x:c r="G146" s="14" t="n">
        <x:v>12917.75</x:v>
      </x:c>
      <x:c r="H146" s="14" t="n">
        <x:v>13964.77</x:v>
      </x:c>
      <x:c r="I146" s="12" t="n">
        <x:v>46128</x:v>
      </x:c>
      <x:c r="J146" s="12"/>
      <x:c r="K146" t="str">
        <x:v>Vencido</x:v>
      </x:c>
    </x:row>
    <x:row r="147" ht="18" customHeight="1">
      <x:c r="A147" s="12" t="n">
        <x:v>46039</x:v>
      </x:c>
      <x:c r="B147" t="str">
        <x:v>Logística</x:v>
      </x:c>
      <x:c r="C147" t="str">
        <x:v>Aluguel</x:v>
      </x:c>
      <x:c r="D147" t="str">
        <x:v>Fornecedor 093</x:v>
      </x:c>
      <x:c r="E147" s="14" t="n">
        <x:v>0</x:v>
      </x:c>
      <x:c r="F147" s="14" t="n">
        <x:v>31533.38</x:v>
      </x:c>
      <x:c r="G147" s="14" t="n">
        <x:v>31312.98</x:v>
      </x:c>
      <x:c r="H147" s="14" t="n">
        <x:v>31533.38</x:v>
      </x:c>
      <x:c r="I147" s="12" t="n">
        <x:v>46084</x:v>
      </x:c>
      <x:c r="J147" s="12"/>
      <x:c r="K147" t="str">
        <x:v>Vencido</x:v>
      </x:c>
    </x:row>
    <x:row r="148" ht="18" customHeight="1">
      <x:c r="A148" s="12" t="n">
        <x:v>46129</x:v>
      </x:c>
      <x:c r="B148" t="str">
        <x:v>Administrativo</x:v>
      </x:c>
      <x:c r="C148" t="str">
        <x:v>Folha de Pagamento</x:v>
      </x:c>
      <x:c r="D148" t="str">
        <x:v>Fornecedor 063</x:v>
      </x:c>
      <x:c r="E148" s="14" t="n">
        <x:v>0</x:v>
      </x:c>
      <x:c r="F148" s="14" t="n">
        <x:v>20033.06</x:v>
      </x:c>
      <x:c r="G148" s="14" t="n">
        <x:v>19563.08</x:v>
      </x:c>
      <x:c r="H148" s="14" t="n">
        <x:v>20033.06</x:v>
      </x:c>
      <x:c r="I148" s="12" t="n">
        <x:v>46136</x:v>
      </x:c>
      <x:c r="J148" s="12" t="n">
        <x:v>46136</x:v>
      </x:c>
      <x:c r="K148" t="str">
        <x:v>Pago</x:v>
      </x:c>
    </x:row>
    <x:row r="149" ht="18" customHeight="1">
      <x:c r="A149" s="12" t="n">
        <x:v>45845</x:v>
      </x:c>
      <x:c r="B149" t="str">
        <x:v>TI</x:v>
      </x:c>
      <x:c r="C149" t="str">
        <x:v>Serviços</x:v>
      </x:c>
      <x:c r="D149" t="str">
        <x:v>Cliente 053</x:v>
      </x:c>
      <x:c r="E149" s="14" t="n">
        <x:v>37069.09</x:v>
      </x:c>
      <x:c r="F149" s="14" t="n">
        <x:v>0</x:v>
      </x:c>
      <x:c r="G149" s="14" t="n">
        <x:v>35951.94</x:v>
      </x:c>
      <x:c r="H149" s="14" t="n">
        <x:v>37069.09</x:v>
      </x:c>
      <x:c r="I149" s="12" t="n">
        <x:v>45890</x:v>
      </x:c>
      <x:c r="J149" s="12" t="n">
        <x:v>45901</x:v>
      </x:c>
      <x:c r="K149" t="str">
        <x:v>Pago</x:v>
      </x:c>
    </x:row>
    <x:row r="150" ht="18" customHeight="1">
      <x:c r="A150" s="12" t="n">
        <x:v>46259</x:v>
      </x:c>
      <x:c r="B150" t="str">
        <x:v>Logística</x:v>
      </x:c>
      <x:c r="C150" t="str">
        <x:v>Manutenção</x:v>
      </x:c>
      <x:c r="D150" t="str">
        <x:v>Fornecedor 086</x:v>
      </x:c>
      <x:c r="E150" s="14" t="n">
        <x:v>0</x:v>
      </x:c>
      <x:c r="F150" s="14" t="n">
        <x:v>25514.6</x:v>
      </x:c>
      <x:c r="G150" s="14" t="n">
        <x:v>28369.02</x:v>
      </x:c>
      <x:c r="H150" s="14" t="n">
        <x:v>25514.6</x:v>
      </x:c>
      <x:c r="I150" s="12" t="n">
        <x:v>46289</x:v>
      </x:c>
      <x:c r="J150" s="12" t="n">
        <x:v>46289</x:v>
      </x:c>
      <x:c r="K150" t="str">
        <x:v>Pago</x:v>
      </x:c>
    </x:row>
    <x:row r="151" ht="18" customHeight="1">
      <x:c r="A151" s="12" t="n">
        <x:v>45812</x:v>
      </x:c>
      <x:c r="B151" t="str">
        <x:v>Financeiro</x:v>
      </x:c>
      <x:c r="C151" t="str">
        <x:v>Serviços</x:v>
      </x:c>
      <x:c r="D151" t="str">
        <x:v>Cliente 059</x:v>
      </x:c>
      <x:c r="E151" s="14" t="n">
        <x:v>11552.52</x:v>
      </x:c>
      <x:c r="F151" s="14" t="n">
        <x:v>0</x:v>
      </x:c>
      <x:c r="G151" s="14" t="n">
        <x:v>11520.42</x:v>
      </x:c>
      <x:c r="H151" s="14" t="n">
        <x:v>11552.52</x:v>
      </x:c>
      <x:c r="I151" s="12" t="n">
        <x:v>45857</x:v>
      </x:c>
      <x:c r="J151" s="12" t="n">
        <x:v>45858</x:v>
      </x:c>
      <x:c r="K151" t="str">
        <x:v>Pago</x:v>
      </x:c>
    </x:row>
    <x:row r="152" ht="18" customHeight="1">
      <x:c r="A152" s="12" t="n">
        <x:v>46037</x:v>
      </x:c>
      <x:c r="B152" t="str">
        <x:v>Financeiro</x:v>
      </x:c>
      <x:c r="C152" t="str">
        <x:v>Serviços</x:v>
      </x:c>
      <x:c r="D152" t="str">
        <x:v>Cliente 126</x:v>
      </x:c>
      <x:c r="E152" s="14" t="n">
        <x:v>40890.49</x:v>
      </x:c>
      <x:c r="F152" s="14" t="n">
        <x:v>0</x:v>
      </x:c>
      <x:c r="G152" s="14" t="n">
        <x:v>40205.95</x:v>
      </x:c>
      <x:c r="H152" s="14" t="n">
        <x:v>40890.49</x:v>
      </x:c>
      <x:c r="I152" s="12" t="n">
        <x:v>46067</x:v>
      </x:c>
      <x:c r="J152" s="12"/>
      <x:c r="K152" t="str">
        <x:v>Vencido</x:v>
      </x:c>
    </x:row>
    <x:row r="153" ht="18" customHeight="1">
      <x:c r="A153" s="12" t="n">
        <x:v>46196</x:v>
      </x:c>
      <x:c r="B153" t="str">
        <x:v>Operações</x:v>
      </x:c>
      <x:c r="C153" t="str">
        <x:v>Aluguel</x:v>
      </x:c>
      <x:c r="D153" t="str">
        <x:v>Fornecedor 021</x:v>
      </x:c>
      <x:c r="E153" s="14" t="n">
        <x:v>0</x:v>
      </x:c>
      <x:c r="F153" s="14" t="n">
        <x:v>2692.23</x:v>
      </x:c>
      <x:c r="G153" s="14" t="n">
        <x:v>2532.36</x:v>
      </x:c>
      <x:c r="H153" s="14" t="n">
        <x:v>2692.23</x:v>
      </x:c>
      <x:c r="I153" s="12" t="n">
        <x:v>46211</x:v>
      </x:c>
      <x:c r="J153" s="12" t="n">
        <x:v>46213</x:v>
      </x:c>
      <x:c r="K153" t="str">
        <x:v>Pago</x:v>
      </x:c>
    </x:row>
    <x:row r="154" ht="18" customHeight="1">
      <x:c r="A154" s="12" t="n">
        <x:v>45965</x:v>
      </x:c>
      <x:c r="B154" t="str">
        <x:v>Logística</x:v>
      </x:c>
      <x:c r="C154" t="str">
        <x:v>Serviços</x:v>
      </x:c>
      <x:c r="D154" t="str">
        <x:v>Cliente 007</x:v>
      </x:c>
      <x:c r="E154" s="14" t="n">
        <x:v>35486.93</x:v>
      </x:c>
      <x:c r="F154" s="14" t="n">
        <x:v>0</x:v>
      </x:c>
      <x:c r="G154" s="14" t="n">
        <x:v>35448.58</x:v>
      </x:c>
      <x:c r="H154" s="14" t="n">
        <x:v>35486.93</x:v>
      </x:c>
      <x:c r="I154" s="12" t="n">
        <x:v>45980</x:v>
      </x:c>
      <x:c r="J154" s="12" t="n">
        <x:v>45981</x:v>
      </x:c>
      <x:c r="K154" t="str">
        <x:v>Pago</x:v>
      </x:c>
    </x:row>
    <x:row r="155" ht="18" customHeight="1">
      <x:c r="A155" s="12" t="n">
        <x:v>45944</x:v>
      </x:c>
      <x:c r="B155" t="str">
        <x:v>Logística</x:v>
      </x:c>
      <x:c r="C155" t="str">
        <x:v>Frete Cobrado</x:v>
      </x:c>
      <x:c r="D155" t="str">
        <x:v>Cliente 065</x:v>
      </x:c>
      <x:c r="E155" s="14" t="n">
        <x:v>10558.19</x:v>
      </x:c>
      <x:c r="F155" s="14" t="n">
        <x:v>0</x:v>
      </x:c>
      <x:c r="G155" s="14" t="n">
        <x:v>11275.22</x:v>
      </x:c>
      <x:c r="H155" s="14" t="n">
        <x:v>10558.19</x:v>
      </x:c>
      <x:c r="I155" s="12" t="n">
        <x:v>45989</x:v>
      </x:c>
      <x:c r="J155" s="12" t="n">
        <x:v>46000</x:v>
      </x:c>
      <x:c r="K155" t="str">
        <x:v>Pago</x:v>
      </x:c>
    </x:row>
    <x:row r="156" ht="18" customHeight="1">
      <x:c r="A156" s="12" t="n">
        <x:v>45940</x:v>
      </x:c>
      <x:c r="B156" t="str">
        <x:v>Administrativo</x:v>
      </x:c>
      <x:c r="C156" t="str">
        <x:v>Energia</x:v>
      </x:c>
      <x:c r="D156" t="str">
        <x:v>Fornecedor 030</x:v>
      </x:c>
      <x:c r="E156" s="14" t="n">
        <x:v>0</x:v>
      </x:c>
      <x:c r="F156" s="14" t="n">
        <x:v>39737.95</x:v>
      </x:c>
      <x:c r="G156" s="14" t="n">
        <x:v>34744.31</x:v>
      </x:c>
      <x:c r="H156" s="14" t="n">
        <x:v>39737.95</x:v>
      </x:c>
      <x:c r="I156" s="12" t="n">
        <x:v>45961</x:v>
      </x:c>
      <x:c r="J156" s="12" t="n">
        <x:v>45968</x:v>
      </x:c>
      <x:c r="K156" t="str">
        <x:v>Pago</x:v>
      </x:c>
    </x:row>
    <x:row r="157" ht="18" customHeight="1">
      <x:c r="A157" s="12" t="n">
        <x:v>45722</x:v>
      </x:c>
      <x:c r="B157" t="str">
        <x:v>Administrativo</x:v>
      </x:c>
      <x:c r="C157" t="str">
        <x:v>Impostos</x:v>
      </x:c>
      <x:c r="D157" t="str">
        <x:v>Fornecedor 133</x:v>
      </x:c>
      <x:c r="E157" s="14" t="n">
        <x:v>0</x:v>
      </x:c>
      <x:c r="F157" s="14" t="n">
        <x:v>28251.82</x:v>
      </x:c>
      <x:c r="G157" s="14" t="n">
        <x:v>25631.65</x:v>
      </x:c>
      <x:c r="H157" s="14" t="n">
        <x:v>28251.82</x:v>
      </x:c>
      <x:c r="I157" s="12" t="n">
        <x:v>45729</x:v>
      </x:c>
      <x:c r="J157" s="12" t="n">
        <x:v>45730</x:v>
      </x:c>
      <x:c r="K157" t="str">
        <x:v>Pago</x:v>
      </x:c>
    </x:row>
    <x:row r="158" ht="18" customHeight="1">
      <x:c r="A158" s="12" t="n">
        <x:v>45843</x:v>
      </x:c>
      <x:c r="B158" t="str">
        <x:v>Administrativo</x:v>
      </x:c>
      <x:c r="C158" t="str">
        <x:v>Aluguel</x:v>
      </x:c>
      <x:c r="D158" t="str">
        <x:v>Fornecedor 038</x:v>
      </x:c>
      <x:c r="E158" s="14" t="n">
        <x:v>0</x:v>
      </x:c>
      <x:c r="F158" s="14" t="n">
        <x:v>20876.7</x:v>
      </x:c>
      <x:c r="G158" s="14" t="n">
        <x:v>18685.88</x:v>
      </x:c>
      <x:c r="H158" s="14" t="n">
        <x:v>20876.7</x:v>
      </x:c>
      <x:c r="I158" s="12" t="n">
        <x:v>45858</x:v>
      </x:c>
      <x:c r="J158" s="12" t="n">
        <x:v>45865</x:v>
      </x:c>
      <x:c r="K158" t="str">
        <x:v>Pago</x:v>
      </x:c>
    </x:row>
    <x:row r="159" ht="18" customHeight="1">
      <x:c r="A159" s="12" t="n">
        <x:v>45922</x:v>
      </x:c>
      <x:c r="B159" t="str">
        <x:v>Logística</x:v>
      </x:c>
      <x:c r="C159" t="str">
        <x:v>Viagens</x:v>
      </x:c>
      <x:c r="D159" t="str">
        <x:v>Fornecedor 123</x:v>
      </x:c>
      <x:c r="E159" s="14" t="n">
        <x:v>0</x:v>
      </x:c>
      <x:c r="F159" s="14" t="n">
        <x:v>6796.84</x:v>
      </x:c>
      <x:c r="G159" s="14" t="n">
        <x:v>7656.46</x:v>
      </x:c>
      <x:c r="H159" s="14" t="n">
        <x:v>6796.84</x:v>
      </x:c>
      <x:c r="I159" s="12" t="n">
        <x:v>45967</x:v>
      </x:c>
      <x:c r="J159" s="12" t="n">
        <x:v>45967</x:v>
      </x:c>
      <x:c r="K159" t="str">
        <x:v>Pago</x:v>
      </x:c>
    </x:row>
    <x:row r="160" ht="18" customHeight="1">
      <x:c r="A160" s="12" t="n">
        <x:v>45966</x:v>
      </x:c>
      <x:c r="B160" t="str">
        <x:v>Comercial</x:v>
      </x:c>
      <x:c r="C160" t="str">
        <x:v>Frete Cobrado</x:v>
      </x:c>
      <x:c r="D160" t="str">
        <x:v>Cliente 126</x:v>
      </x:c>
      <x:c r="E160" s="14" t="n">
        <x:v>45037.88</x:v>
      </x:c>
      <x:c r="F160" s="14" t="n">
        <x:v>0</x:v>
      </x:c>
      <x:c r="G160" s="14" t="n">
        <x:v>43790.55</x:v>
      </x:c>
      <x:c r="H160" s="14" t="n">
        <x:v>45037.88</x:v>
      </x:c>
      <x:c r="I160" s="12" t="n">
        <x:v>45996</x:v>
      </x:c>
      <x:c r="J160" s="12" t="n">
        <x:v>45996</x:v>
      </x:c>
      <x:c r="K160" t="str">
        <x:v>Pago</x:v>
      </x:c>
    </x:row>
    <x:row r="161" ht="18" customHeight="1">
      <x:c r="A161" s="12" t="n">
        <x:v>45660</x:v>
      </x:c>
      <x:c r="B161" t="str">
        <x:v>TI</x:v>
      </x:c>
      <x:c r="C161" t="str">
        <x:v>Despesas Bancárias</x:v>
      </x:c>
      <x:c r="D161" t="str">
        <x:v>Fornecedor 128</x:v>
      </x:c>
      <x:c r="E161" s="14" t="n">
        <x:v>0</x:v>
      </x:c>
      <x:c r="F161" s="14" t="n">
        <x:v>1226.81</x:v>
      </x:c>
      <x:c r="G161" s="14" t="n">
        <x:v>1350.63</x:v>
      </x:c>
      <x:c r="H161" s="14" t="n">
        <x:v>1226.81</x:v>
      </x:c>
      <x:c r="I161" s="12" t="n">
        <x:v>45690</x:v>
      </x:c>
      <x:c r="J161" s="12" t="n">
        <x:v>45690</x:v>
      </x:c>
      <x:c r="K161" t="str">
        <x:v>Pago</x:v>
      </x:c>
    </x:row>
    <x:row r="162" ht="18" customHeight="1">
      <x:c r="A162" s="12" t="n">
        <x:v>45793</x:v>
      </x:c>
      <x:c r="B162" t="str">
        <x:v>Operações</x:v>
      </x:c>
      <x:c r="C162" t="str">
        <x:v>Impostos</x:v>
      </x:c>
      <x:c r="D162" t="str">
        <x:v>Fornecedor 018</x:v>
      </x:c>
      <x:c r="E162" s="14" t="n">
        <x:v>0</x:v>
      </x:c>
      <x:c r="F162" s="14" t="n">
        <x:v>8926.24</x:v>
      </x:c>
      <x:c r="G162" s="14" t="n">
        <x:v>10314.95</x:v>
      </x:c>
      <x:c r="H162" s="14" t="n">
        <x:v>8926.24</x:v>
      </x:c>
      <x:c r="I162" s="12" t="n">
        <x:v>45808</x:v>
      </x:c>
      <x:c r="J162" s="12" t="n">
        <x:v>45812</x:v>
      </x:c>
      <x:c r="K162" t="str">
        <x:v>Pago</x:v>
      </x:c>
    </x:row>
    <x:row r="163" ht="18" customHeight="1">
      <x:c r="A163" s="12" t="n">
        <x:v>45658</x:v>
      </x:c>
      <x:c r="B163" t="str">
        <x:v>Financeiro</x:v>
      </x:c>
      <x:c r="C163" t="str">
        <x:v>Marketing</x:v>
      </x:c>
      <x:c r="D163" t="str">
        <x:v>Fornecedor 007</x:v>
      </x:c>
      <x:c r="E163" s="14" t="n">
        <x:v>0</x:v>
      </x:c>
      <x:c r="F163" s="14" t="n">
        <x:v>37087.42</x:v>
      </x:c>
      <x:c r="G163" s="14" t="n">
        <x:v>34428.39</x:v>
      </x:c>
      <x:c r="H163" s="14" t="n">
        <x:v>37087.42</x:v>
      </x:c>
      <x:c r="I163" s="12" t="n">
        <x:v>45665</x:v>
      </x:c>
      <x:c r="J163" s="12" t="n">
        <x:v>45672</x:v>
      </x:c>
      <x:c r="K163" t="str">
        <x:v>Pago</x:v>
      </x:c>
    </x:row>
    <x:row r="164" ht="18" customHeight="1">
      <x:c r="A164" s="12" t="n">
        <x:v>46142</x:v>
      </x:c>
      <x:c r="B164" t="str">
        <x:v>Financeiro</x:v>
      </x:c>
      <x:c r="C164" t="str">
        <x:v>Venda de Produtos</x:v>
      </x:c>
      <x:c r="D164" t="str">
        <x:v>Cliente 094</x:v>
      </x:c>
      <x:c r="E164" s="14" t="n">
        <x:v>50600.02</x:v>
      </x:c>
      <x:c r="F164" s="14" t="n">
        <x:v>0</x:v>
      </x:c>
      <x:c r="G164" s="14" t="n">
        <x:v>45677.98</x:v>
      </x:c>
      <x:c r="H164" s="14" t="n">
        <x:v>50600.02</x:v>
      </x:c>
      <x:c r="I164" s="12" t="n">
        <x:v>46172</x:v>
      </x:c>
      <x:c r="J164" s="12" t="n">
        <x:v>46172</x:v>
      </x:c>
      <x:c r="K164" t="str">
        <x:v>Pago</x:v>
      </x:c>
    </x:row>
    <x:row r="165" ht="18" customHeight="1">
      <x:c r="A165" s="12" t="n">
        <x:v>45872</x:v>
      </x:c>
      <x:c r="B165" t="str">
        <x:v>Operações</x:v>
      </x:c>
      <x:c r="C165" t="str">
        <x:v>Manutenção</x:v>
      </x:c>
      <x:c r="D165" t="str">
        <x:v>Fornecedor 053</x:v>
      </x:c>
      <x:c r="E165" s="14" t="n">
        <x:v>0</x:v>
      </x:c>
      <x:c r="F165" s="14" t="n">
        <x:v>26940.16</x:v>
      </x:c>
      <x:c r="G165" s="14" t="n">
        <x:v>28504.5</x:v>
      </x:c>
      <x:c r="H165" s="14" t="n">
        <x:v>26940.16</x:v>
      </x:c>
      <x:c r="I165" s="12" t="n">
        <x:v>45893</x:v>
      </x:c>
      <x:c r="J165" s="12" t="n">
        <x:v>45893</x:v>
      </x:c>
      <x:c r="K165" t="str">
        <x:v>Pago</x:v>
      </x:c>
    </x:row>
    <x:row r="166" ht="18" customHeight="1">
      <x:c r="A166" s="12" t="n">
        <x:v>46208</x:v>
      </x:c>
      <x:c r="B166" t="str">
        <x:v>Financeiro</x:v>
      </x:c>
      <x:c r="C166" t="str">
        <x:v>Folha de Pagamento</x:v>
      </x:c>
      <x:c r="D166" t="str">
        <x:v>Fornecedor 074</x:v>
      </x:c>
      <x:c r="E166" s="14" t="n">
        <x:v>0</x:v>
      </x:c>
      <x:c r="F166" s="14" t="n">
        <x:v>2044.34</x:v>
      </x:c>
      <x:c r="G166" s="14" t="n">
        <x:v>1843.82</x:v>
      </x:c>
      <x:c r="H166" s="14" t="n">
        <x:v>2044.34</x:v>
      </x:c>
      <x:c r="I166" s="12" t="n">
        <x:v>46223</x:v>
      </x:c>
      <x:c r="J166" s="12" t="n">
        <x:v>46223</x:v>
      </x:c>
      <x:c r="K166" t="str">
        <x:v>Pago</x:v>
      </x:c>
    </x:row>
    <x:row r="167" ht="18" customHeight="1">
      <x:c r="A167" s="12" t="n">
        <x:v>46064</x:v>
      </x:c>
      <x:c r="B167" t="str">
        <x:v>Financeiro</x:v>
      </x:c>
      <x:c r="C167" t="str">
        <x:v>Serviços Terceirizados</x:v>
      </x:c>
      <x:c r="D167" t="str">
        <x:v>Fornecedor 068</x:v>
      </x:c>
      <x:c r="E167" s="14" t="n">
        <x:v>0</x:v>
      </x:c>
      <x:c r="F167" s="14" t="n">
        <x:v>21714.17</x:v>
      </x:c>
      <x:c r="G167" s="14" t="n">
        <x:v>16436.5</x:v>
      </x:c>
      <x:c r="H167" s="14" t="n">
        <x:v>21714.17</x:v>
      </x:c>
      <x:c r="I167" s="12" t="n">
        <x:v>46079</x:v>
      </x:c>
      <x:c r="J167" s="12" t="n">
        <x:v>46079</x:v>
      </x:c>
      <x:c r="K167" t="str">
        <x:v>Pago</x:v>
      </x:c>
    </x:row>
    <x:row r="168" ht="18" customHeight="1">
      <x:c r="A168" s="12" t="n">
        <x:v>45755</x:v>
      </x:c>
      <x:c r="B168" t="str">
        <x:v>TI</x:v>
      </x:c>
      <x:c r="C168" t="str">
        <x:v>Outras Receitas</x:v>
      </x:c>
      <x:c r="D168" t="str">
        <x:v>Cliente 030</x:v>
      </x:c>
      <x:c r="E168" s="14" t="n">
        <x:v>5448.58</x:v>
      </x:c>
      <x:c r="F168" s="14" t="n">
        <x:v>0</x:v>
      </x:c>
      <x:c r="G168" s="14" t="n">
        <x:v>5388.16</x:v>
      </x:c>
      <x:c r="H168" s="14" t="n">
        <x:v>5448.58</x:v>
      </x:c>
      <x:c r="I168" s="12" t="n">
        <x:v>45785</x:v>
      </x:c>
      <x:c r="J168" s="12"/>
      <x:c r="K168" t="str">
        <x:v>Vencido</x:v>
      </x:c>
    </x:row>
    <x:row r="169" ht="18" customHeight="1">
      <x:c r="A169" s="12" t="n">
        <x:v>45738</x:v>
      </x:c>
      <x:c r="B169" t="str">
        <x:v>Operações</x:v>
      </x:c>
      <x:c r="C169" t="str">
        <x:v>Venda de Produtos</x:v>
      </x:c>
      <x:c r="D169" t="str">
        <x:v>Cliente 054</x:v>
      </x:c>
      <x:c r="E169" s="14" t="n">
        <x:v>22461.35</x:v>
      </x:c>
      <x:c r="F169" s="14" t="n">
        <x:v>0</x:v>
      </x:c>
      <x:c r="G169" s="14" t="n">
        <x:v>24814.61</x:v>
      </x:c>
      <x:c r="H169" s="14" t="n">
        <x:v>22461.35</x:v>
      </x:c>
      <x:c r="I169" s="12" t="n">
        <x:v>45783</x:v>
      </x:c>
      <x:c r="J169" s="12" t="n">
        <x:v>45803</x:v>
      </x:c>
      <x:c r="K169" t="str">
        <x:v>Pago</x:v>
      </x:c>
    </x:row>
    <x:row r="170" ht="18" customHeight="1">
      <x:c r="A170" s="12" t="n">
        <x:v>45963</x:v>
      </x:c>
      <x:c r="B170" t="str">
        <x:v>Logística</x:v>
      </x:c>
      <x:c r="C170" t="str">
        <x:v>Serviços</x:v>
      </x:c>
      <x:c r="D170" t="str">
        <x:v>Cliente 097</x:v>
      </x:c>
      <x:c r="E170" s="14" t="n">
        <x:v>22717.26</x:v>
      </x:c>
      <x:c r="F170" s="14" t="n">
        <x:v>0</x:v>
      </x:c>
      <x:c r="G170" s="14" t="n">
        <x:v>20786.13</x:v>
      </x:c>
      <x:c r="H170" s="14" t="n">
        <x:v>22717.26</x:v>
      </x:c>
      <x:c r="I170" s="12" t="n">
        <x:v>45993</x:v>
      </x:c>
      <x:c r="J170" s="12" t="n">
        <x:v>45993</x:v>
      </x:c>
      <x:c r="K170" t="str">
        <x:v>Pago</x:v>
      </x:c>
    </x:row>
    <x:row r="171" ht="18" customHeight="1">
      <x:c r="A171" s="12" t="n">
        <x:v>46184</x:v>
      </x:c>
      <x:c r="B171" t="str">
        <x:v>Financeiro</x:v>
      </x:c>
      <x:c r="C171" t="str">
        <x:v>Viagens</x:v>
      </x:c>
      <x:c r="D171" t="str">
        <x:v>Fornecedor 137</x:v>
      </x:c>
      <x:c r="E171" s="14" t="n">
        <x:v>0</x:v>
      </x:c>
      <x:c r="F171" s="14" t="n">
        <x:v>2591.58</x:v>
      </x:c>
      <x:c r="G171" s="14" t="n">
        <x:v>2156.93</x:v>
      </x:c>
      <x:c r="H171" s="14" t="n">
        <x:v>2591.58</x:v>
      </x:c>
      <x:c r="I171" s="12" t="n">
        <x:v>46191</x:v>
      </x:c>
      <x:c r="J171" s="12" t="n">
        <x:v>46191</x:v>
      </x:c>
      <x:c r="K171" t="str">
        <x:v>Pago</x:v>
      </x:c>
    </x:row>
    <x:row r="172" ht="18" customHeight="1">
      <x:c r="A172" s="12" t="n">
        <x:v>45952</x:v>
      </x:c>
      <x:c r="B172" t="str">
        <x:v>Comercial</x:v>
      </x:c>
      <x:c r="C172" t="str">
        <x:v>Serviços Terceirizados</x:v>
      </x:c>
      <x:c r="D172" t="str">
        <x:v>Fornecedor 100</x:v>
      </x:c>
      <x:c r="E172" s="14" t="n">
        <x:v>0</x:v>
      </x:c>
      <x:c r="F172" s="14" t="n">
        <x:v>10863.14</x:v>
      </x:c>
      <x:c r="G172" s="14" t="n">
        <x:v>11689.3</x:v>
      </x:c>
      <x:c r="H172" s="14" t="n">
        <x:v>10863.14</x:v>
      </x:c>
      <x:c r="I172" s="12" t="n">
        <x:v>45967</x:v>
      </x:c>
      <x:c r="J172" s="12" t="n">
        <x:v>45967</x:v>
      </x:c>
      <x:c r="K172" t="str">
        <x:v>Pago</x:v>
      </x:c>
    </x:row>
    <x:row r="173" ht="18" customHeight="1">
      <x:c r="A173" s="12" t="n">
        <x:v>46034</x:v>
      </x:c>
      <x:c r="B173" t="str">
        <x:v>Administrativo</x:v>
      </x:c>
      <x:c r="C173" t="str">
        <x:v>Manutenção</x:v>
      </x:c>
      <x:c r="D173" t="str">
        <x:v>Fornecedor 015</x:v>
      </x:c>
      <x:c r="E173" s="14" t="n">
        <x:v>0</x:v>
      </x:c>
      <x:c r="F173" s="14" t="n">
        <x:v>4700.31</x:v>
      </x:c>
      <x:c r="G173" s="14" t="n">
        <x:v>4981.21</x:v>
      </x:c>
      <x:c r="H173" s="14" t="n">
        <x:v>4700.31</x:v>
      </x:c>
      <x:c r="I173" s="12" t="n">
        <x:v>46049</x:v>
      </x:c>
      <x:c r="J173" s="12" t="n">
        <x:v>46054</x:v>
      </x:c>
      <x:c r="K173" t="str">
        <x:v>Pago</x:v>
      </x:c>
    </x:row>
    <x:row r="174" ht="18" customHeight="1">
      <x:c r="A174" s="12" t="n">
        <x:v>45973</x:v>
      </x:c>
      <x:c r="B174" t="str">
        <x:v>Operações</x:v>
      </x:c>
      <x:c r="C174" t="str">
        <x:v>Manutenção</x:v>
      </x:c>
      <x:c r="D174" t="str">
        <x:v>Fornecedor 101</x:v>
      </x:c>
      <x:c r="E174" s="14" t="n">
        <x:v>0</x:v>
      </x:c>
      <x:c r="F174" s="14" t="n">
        <x:v>9710.81</x:v>
      </x:c>
      <x:c r="G174" s="14" t="n">
        <x:v>11194.49</x:v>
      </x:c>
      <x:c r="H174" s="14" t="n">
        <x:v>9710.81</x:v>
      </x:c>
      <x:c r="I174" s="12" t="n">
        <x:v>45980</x:v>
      </x:c>
      <x:c r="J174" s="12"/>
      <x:c r="K174" t="str">
        <x:v>Vencido</x:v>
      </x:c>
    </x:row>
    <x:row r="175" ht="18" customHeight="1">
      <x:c r="A175" s="12" t="n">
        <x:v>45797</x:v>
      </x:c>
      <x:c r="B175" t="str">
        <x:v>Administrativo</x:v>
      </x:c>
      <x:c r="C175" t="str">
        <x:v>Outras Receitas</x:v>
      </x:c>
      <x:c r="D175" t="str">
        <x:v>Cliente 118</x:v>
      </x:c>
      <x:c r="E175" s="14" t="n">
        <x:v>53540.11</x:v>
      </x:c>
      <x:c r="F175" s="14" t="n">
        <x:v>0</x:v>
      </x:c>
      <x:c r="G175" s="14" t="n">
        <x:v>49684.67</x:v>
      </x:c>
      <x:c r="H175" s="14" t="n">
        <x:v>53540.11</x:v>
      </x:c>
      <x:c r="I175" s="12" t="n">
        <x:v>45842</x:v>
      </x:c>
      <x:c r="J175" s="12" t="n">
        <x:v>45848</x:v>
      </x:c>
      <x:c r="K175" t="str">
        <x:v>Pago</x:v>
      </x:c>
    </x:row>
    <x:row r="176" ht="18" customHeight="1">
      <x:c r="A176" s="12" t="n">
        <x:v>45991</x:v>
      </x:c>
      <x:c r="B176" t="str">
        <x:v>Comercial</x:v>
      </x:c>
      <x:c r="C176" t="str">
        <x:v>Tecnologia</x:v>
      </x:c>
      <x:c r="D176" t="str">
        <x:v>Fornecedor 019</x:v>
      </x:c>
      <x:c r="E176" s="14" t="n">
        <x:v>0</x:v>
      </x:c>
      <x:c r="F176" s="14" t="n">
        <x:v>2510.01</x:v>
      </x:c>
      <x:c r="G176" s="14" t="n">
        <x:v>2525.21</x:v>
      </x:c>
      <x:c r="H176" s="14" t="n">
        <x:v>2510.01</x:v>
      </x:c>
      <x:c r="I176" s="12" t="n">
        <x:v>46021</x:v>
      </x:c>
      <x:c r="J176" s="12"/>
      <x:c r="K176" t="str">
        <x:v>Vencido</x:v>
      </x:c>
    </x:row>
    <x:row r="177" ht="18" customHeight="1">
      <x:c r="A177" s="12" t="n">
        <x:v>45875</x:v>
      </x:c>
      <x:c r="B177" t="str">
        <x:v>Logística</x:v>
      </x:c>
      <x:c r="C177" t="str">
        <x:v>Folha de Pagamento</x:v>
      </x:c>
      <x:c r="D177" t="str">
        <x:v>Fornecedor 083</x:v>
      </x:c>
      <x:c r="E177" s="14" t="n">
        <x:v>0</x:v>
      </x:c>
      <x:c r="F177" s="14" t="n">
        <x:v>39309.14</x:v>
      </x:c>
      <x:c r="G177" s="14" t="n">
        <x:v>41290</x:v>
      </x:c>
      <x:c r="H177" s="14" t="n">
        <x:v>39309.14</x:v>
      </x:c>
      <x:c r="I177" s="12" t="n">
        <x:v>45905</x:v>
      </x:c>
      <x:c r="J177" s="12" t="n">
        <x:v>45909</x:v>
      </x:c>
      <x:c r="K177" t="str">
        <x:v>Pago</x:v>
      </x:c>
    </x:row>
    <x:row r="178" ht="18" customHeight="1">
      <x:c r="A178" s="12" t="n">
        <x:v>45770</x:v>
      </x:c>
      <x:c r="B178" t="str">
        <x:v>Administrativo</x:v>
      </x:c>
      <x:c r="C178" t="str">
        <x:v>Impostos</x:v>
      </x:c>
      <x:c r="D178" t="str">
        <x:v>Fornecedor 100</x:v>
      </x:c>
      <x:c r="E178" s="14" t="n">
        <x:v>0</x:v>
      </x:c>
      <x:c r="F178" s="14" t="n">
        <x:v>23134.04</x:v>
      </x:c>
      <x:c r="G178" s="14" t="n">
        <x:v>21633.56</x:v>
      </x:c>
      <x:c r="H178" s="14" t="n">
        <x:v>23134.04</x:v>
      </x:c>
      <x:c r="I178" s="12" t="n">
        <x:v>45815</x:v>
      </x:c>
      <x:c r="J178" s="12" t="n">
        <x:v>45818</x:v>
      </x:c>
      <x:c r="K178" t="str">
        <x:v>Pago</x:v>
      </x:c>
    </x:row>
    <x:row r="179" ht="18" customHeight="1">
      <x:c r="A179" s="12" t="n">
        <x:v>46116</x:v>
      </x:c>
      <x:c r="B179" t="str">
        <x:v>TI</x:v>
      </x:c>
      <x:c r="C179" t="str">
        <x:v>Energia</x:v>
      </x:c>
      <x:c r="D179" t="str">
        <x:v>Fornecedor 146</x:v>
      </x:c>
      <x:c r="E179" s="14" t="n">
        <x:v>0</x:v>
      </x:c>
      <x:c r="F179" s="14" t="n">
        <x:v>33093.06</x:v>
      </x:c>
      <x:c r="G179" s="14" t="n">
        <x:v>29605.08</x:v>
      </x:c>
      <x:c r="H179" s="14" t="n">
        <x:v>33093.06</x:v>
      </x:c>
      <x:c r="I179" s="12" t="n">
        <x:v>46131</x:v>
      </x:c>
      <x:c r="J179" s="12" t="n">
        <x:v>46136</x:v>
      </x:c>
      <x:c r="K179" t="str">
        <x:v>Pago</x:v>
      </x:c>
    </x:row>
    <x:row r="180" ht="18" customHeight="1">
      <x:c r="A180" s="12" t="n">
        <x:v>45907</x:v>
      </x:c>
      <x:c r="B180" t="str">
        <x:v>Operações</x:v>
      </x:c>
      <x:c r="C180" t="str">
        <x:v>Folha de Pagamento</x:v>
      </x:c>
      <x:c r="D180" t="str">
        <x:v>Fornecedor 004</x:v>
      </x:c>
      <x:c r="E180" s="14" t="n">
        <x:v>0</x:v>
      </x:c>
      <x:c r="F180" s="14" t="n">
        <x:v>12097.42</x:v>
      </x:c>
      <x:c r="G180" s="14" t="n">
        <x:v>11480.9</x:v>
      </x:c>
      <x:c r="H180" s="14" t="n">
        <x:v>12097.42</x:v>
      </x:c>
      <x:c r="I180" s="12" t="n">
        <x:v>45914</x:v>
      </x:c>
      <x:c r="J180" s="12" t="n">
        <x:v>45916</x:v>
      </x:c>
      <x:c r="K180" t="str">
        <x:v>Pago</x:v>
      </x:c>
    </x:row>
    <x:row r="181" ht="18" customHeight="1">
      <x:c r="A181" s="12" t="n">
        <x:v>46138</x:v>
      </x:c>
      <x:c r="B181" t="str">
        <x:v>Financeiro</x:v>
      </x:c>
      <x:c r="C181" t="str">
        <x:v>Outras Receitas</x:v>
      </x:c>
      <x:c r="D181" t="str">
        <x:v>Cliente 127</x:v>
      </x:c>
      <x:c r="E181" s="14" t="n">
        <x:v>18458.87</x:v>
      </x:c>
      <x:c r="F181" s="14" t="n">
        <x:v>0</x:v>
      </x:c>
      <x:c r="G181" s="14" t="n">
        <x:v>20082.7</x:v>
      </x:c>
      <x:c r="H181" s="14" t="n">
        <x:v>18458.87</x:v>
      </x:c>
      <x:c r="I181" s="12" t="n">
        <x:v>46168</x:v>
      </x:c>
      <x:c r="J181" s="12" t="n">
        <x:v>46186</x:v>
      </x:c>
      <x:c r="K181" t="str">
        <x:v>Pago</x:v>
      </x:c>
    </x:row>
    <x:row r="182" ht="18" customHeight="1">
      <x:c r="A182" s="12" t="n">
        <x:v>45884</x:v>
      </x:c>
      <x:c r="B182" t="str">
        <x:v>Logística</x:v>
      </x:c>
      <x:c r="C182" t="str">
        <x:v>Viagens</x:v>
      </x:c>
      <x:c r="D182" t="str">
        <x:v>Fornecedor 072</x:v>
      </x:c>
      <x:c r="E182" s="14" t="n">
        <x:v>0</x:v>
      </x:c>
      <x:c r="F182" s="14" t="n">
        <x:v>38721.12</x:v>
      </x:c>
      <x:c r="G182" s="14" t="n">
        <x:v>38038.03</x:v>
      </x:c>
      <x:c r="H182" s="14" t="n">
        <x:v>38721.12</x:v>
      </x:c>
      <x:c r="I182" s="12" t="n">
        <x:v>45929</x:v>
      </x:c>
      <x:c r="J182" s="12" t="n">
        <x:v>45929</x:v>
      </x:c>
      <x:c r="K182" t="str">
        <x:v>Pago</x:v>
      </x:c>
    </x:row>
    <x:row r="183" ht="18" customHeight="1">
      <x:c r="A183" s="12" t="n">
        <x:v>46034</x:v>
      </x:c>
      <x:c r="B183" t="str">
        <x:v>Administrativo</x:v>
      </x:c>
      <x:c r="C183" t="str">
        <x:v>Despesas Bancárias</x:v>
      </x:c>
      <x:c r="D183" t="str">
        <x:v>Fornecedor 093</x:v>
      </x:c>
      <x:c r="E183" s="14" t="n">
        <x:v>0</x:v>
      </x:c>
      <x:c r="F183" s="14" t="n">
        <x:v>15563.17</x:v>
      </x:c>
      <x:c r="G183" s="14" t="n">
        <x:v>16844.31</x:v>
      </x:c>
      <x:c r="H183" s="14" t="n">
        <x:v>15563.17</x:v>
      </x:c>
      <x:c r="I183" s="12" t="n">
        <x:v>46055</x:v>
      </x:c>
      <x:c r="J183" s="12" t="n">
        <x:v>46055</x:v>
      </x:c>
      <x:c r="K183" t="str">
        <x:v>Pago</x:v>
      </x:c>
    </x:row>
    <x:row r="184" ht="18" customHeight="1">
      <x:c r="A184" s="12" t="n">
        <x:v>45754</x:v>
      </x:c>
      <x:c r="B184" t="str">
        <x:v>Operações</x:v>
      </x:c>
      <x:c r="C184" t="str">
        <x:v>Frete Cobrado</x:v>
      </x:c>
      <x:c r="D184" t="str">
        <x:v>Cliente 056</x:v>
      </x:c>
      <x:c r="E184" s="14" t="n">
        <x:v>14683.44</x:v>
      </x:c>
      <x:c r="F184" s="14" t="n">
        <x:v>0</x:v>
      </x:c>
      <x:c r="G184" s="14" t="n">
        <x:v>14717.09</x:v>
      </x:c>
      <x:c r="H184" s="14" t="n">
        <x:v>14683.44</x:v>
      </x:c>
      <x:c r="I184" s="12" t="n">
        <x:v>45799</x:v>
      </x:c>
      <x:c r="J184" s="12"/>
      <x:c r="K184" t="str">
        <x:v>Vencido</x:v>
      </x:c>
    </x:row>
    <x:row r="185" ht="18" customHeight="1">
      <x:c r="A185" s="12" t="n">
        <x:v>45735</x:v>
      </x:c>
      <x:c r="B185" t="str">
        <x:v>TI</x:v>
      </x:c>
      <x:c r="C185" t="str">
        <x:v>Serviços</x:v>
      </x:c>
      <x:c r="D185" t="str">
        <x:v>Cliente 177</x:v>
      </x:c>
      <x:c r="E185" s="14" t="n">
        <x:v>37384.19</x:v>
      </x:c>
      <x:c r="F185" s="14" t="n">
        <x:v>0</x:v>
      </x:c>
      <x:c r="G185" s="14" t="n">
        <x:v>35532.96</x:v>
      </x:c>
      <x:c r="H185" s="14" t="n">
        <x:v>37384.19</x:v>
      </x:c>
      <x:c r="I185" s="12" t="n">
        <x:v>45765</x:v>
      </x:c>
      <x:c r="J185" s="12" t="n">
        <x:v>45766</x:v>
      </x:c>
      <x:c r="K185" t="str">
        <x:v>Pago</x:v>
      </x:c>
    </x:row>
    <x:row r="186" ht="18" customHeight="1">
      <x:c r="A186" s="12" t="n">
        <x:v>45799</x:v>
      </x:c>
      <x:c r="B186" t="str">
        <x:v>Operações</x:v>
      </x:c>
      <x:c r="C186" t="str">
        <x:v>Impostos</x:v>
      </x:c>
      <x:c r="D186" t="str">
        <x:v>Fornecedor 006</x:v>
      </x:c>
      <x:c r="E186" s="14" t="n">
        <x:v>0</x:v>
      </x:c>
      <x:c r="F186" s="14" t="n">
        <x:v>12819.9</x:v>
      </x:c>
      <x:c r="G186" s="14" t="n">
        <x:v>11898.66</x:v>
      </x:c>
      <x:c r="H186" s="14" t="n">
        <x:v>12819.9</x:v>
      </x:c>
      <x:c r="I186" s="12" t="n">
        <x:v>45829</x:v>
      </x:c>
      <x:c r="J186" s="12"/>
      <x:c r="K186" t="str">
        <x:v>Vencido</x:v>
      </x:c>
    </x:row>
    <x:row r="187" ht="18" customHeight="1">
      <x:c r="A187" s="12" t="n">
        <x:v>46103</x:v>
      </x:c>
      <x:c r="B187" t="str">
        <x:v>Financeiro</x:v>
      </x:c>
      <x:c r="C187" t="str">
        <x:v>Viagens</x:v>
      </x:c>
      <x:c r="D187" t="str">
        <x:v>Fornecedor 008</x:v>
      </x:c>
      <x:c r="E187" s="14" t="n">
        <x:v>0</x:v>
      </x:c>
      <x:c r="F187" s="14" t="n">
        <x:v>32806.14</x:v>
      </x:c>
      <x:c r="G187" s="14" t="n">
        <x:v>35056.9</x:v>
      </x:c>
      <x:c r="H187" s="14" t="n">
        <x:v>32806.14</x:v>
      </x:c>
      <x:c r="I187" s="12" t="n">
        <x:v>46124</x:v>
      </x:c>
      <x:c r="J187" s="12" t="n">
        <x:v>46127</x:v>
      </x:c>
      <x:c r="K187" t="str">
        <x:v>Pago</x:v>
      </x:c>
    </x:row>
    <x:row r="188" ht="18" customHeight="1">
      <x:c r="A188" s="12" t="n">
        <x:v>45965</x:v>
      </x:c>
      <x:c r="B188" t="str">
        <x:v>Logística</x:v>
      </x:c>
      <x:c r="C188" t="str">
        <x:v>Compra de Mercadorias</x:v>
      </x:c>
      <x:c r="D188" t="str">
        <x:v>Fornecedor 022</x:v>
      </x:c>
      <x:c r="E188" s="14" t="n">
        <x:v>0</x:v>
      </x:c>
      <x:c r="F188" s="14" t="n">
        <x:v>10135.28</x:v>
      </x:c>
      <x:c r="G188" s="14" t="n">
        <x:v>8919.96</x:v>
      </x:c>
      <x:c r="H188" s="14" t="n">
        <x:v>10135.28</x:v>
      </x:c>
      <x:c r="I188" s="12" t="n">
        <x:v>45972</x:v>
      </x:c>
      <x:c r="J188" s="12" t="n">
        <x:v>45972</x:v>
      </x:c>
      <x:c r="K188" t="str">
        <x:v>Pago</x:v>
      </x:c>
    </x:row>
    <x:row r="189" ht="18" customHeight="1">
      <x:c r="A189" s="12" t="n">
        <x:v>45757</x:v>
      </x:c>
      <x:c r="B189" t="str">
        <x:v>Logística</x:v>
      </x:c>
      <x:c r="C189" t="str">
        <x:v>Serviços</x:v>
      </x:c>
      <x:c r="D189" t="str">
        <x:v>Cliente 139</x:v>
      </x:c>
      <x:c r="E189" s="14" t="n">
        <x:v>20132.43</x:v>
      </x:c>
      <x:c r="F189" s="14" t="n">
        <x:v>0</x:v>
      </x:c>
      <x:c r="G189" s="14" t="n">
        <x:v>20540.85</x:v>
      </x:c>
      <x:c r="H189" s="14" t="n">
        <x:v>20132.43</x:v>
      </x:c>
      <x:c r="I189" s="12" t="n">
        <x:v>45772</x:v>
      </x:c>
      <x:c r="J189" s="12" t="n">
        <x:v>45777</x:v>
      </x:c>
      <x:c r="K189" t="str">
        <x:v>Pago</x:v>
      </x:c>
    </x:row>
    <x:row r="190" ht="18" customHeight="1">
      <x:c r="A190" s="12" t="n">
        <x:v>45933</x:v>
      </x:c>
      <x:c r="B190" t="str">
        <x:v>Financeiro</x:v>
      </x:c>
      <x:c r="C190" t="str">
        <x:v>Impostos</x:v>
      </x:c>
      <x:c r="D190" t="str">
        <x:v>Fornecedor 101</x:v>
      </x:c>
      <x:c r="E190" s="14" t="n">
        <x:v>0</x:v>
      </x:c>
      <x:c r="F190" s="14" t="n">
        <x:v>31983.29</x:v>
      </x:c>
      <x:c r="G190" s="14" t="n">
        <x:v>28287.51</x:v>
      </x:c>
      <x:c r="H190" s="14" t="n">
        <x:v>31983.29</x:v>
      </x:c>
      <x:c r="I190" s="12" t="n">
        <x:v>45954</x:v>
      </x:c>
      <x:c r="J190" s="12" t="n">
        <x:v>45957</x:v>
      </x:c>
      <x:c r="K190" t="str">
        <x:v>Pago</x:v>
      </x:c>
    </x:row>
    <x:row r="191" ht="18" customHeight="1">
      <x:c r="A191" s="12" t="n">
        <x:v>45715</x:v>
      </x:c>
      <x:c r="B191" t="str">
        <x:v>Financeiro</x:v>
      </x:c>
      <x:c r="C191" t="str">
        <x:v>Marketing</x:v>
      </x:c>
      <x:c r="D191" t="str">
        <x:v>Fornecedor 023</x:v>
      </x:c>
      <x:c r="E191" s="14" t="n">
        <x:v>0</x:v>
      </x:c>
      <x:c r="F191" s="14" t="n">
        <x:v>25412.96</x:v>
      </x:c>
      <x:c r="G191" s="14" t="n">
        <x:v>26652.96</x:v>
      </x:c>
      <x:c r="H191" s="14" t="n">
        <x:v>25412.96</x:v>
      </x:c>
      <x:c r="I191" s="12" t="n">
        <x:v>45722</x:v>
      </x:c>
      <x:c r="J191" s="12" t="n">
        <x:v>45724</x:v>
      </x:c>
      <x:c r="K191" t="str">
        <x:v>Pago</x:v>
      </x:c>
    </x:row>
    <x:row r="192" ht="18" customHeight="1">
      <x:c r="A192" s="12" t="n">
        <x:v>46142</x:v>
      </x:c>
      <x:c r="B192" t="str">
        <x:v>Administrativo</x:v>
      </x:c>
      <x:c r="C192" t="str">
        <x:v>Manutenção</x:v>
      </x:c>
      <x:c r="D192" t="str">
        <x:v>Fornecedor 131</x:v>
      </x:c>
      <x:c r="E192" s="14" t="n">
        <x:v>0</x:v>
      </x:c>
      <x:c r="F192" s="14" t="n">
        <x:v>11955.49</x:v>
      </x:c>
      <x:c r="G192" s="14" t="n">
        <x:v>11773.62</x:v>
      </x:c>
      <x:c r="H192" s="14" t="n">
        <x:v>11955.49</x:v>
      </x:c>
      <x:c r="I192" s="12" t="n">
        <x:v>46157</x:v>
      </x:c>
      <x:c r="J192" s="12" t="n">
        <x:v>46159</x:v>
      </x:c>
      <x:c r="K192" t="str">
        <x:v>Pago</x:v>
      </x:c>
    </x:row>
    <x:row r="193" ht="18" customHeight="1">
      <x:c r="A193" s="12" t="n">
        <x:v>45894</x:v>
      </x:c>
      <x:c r="B193" t="str">
        <x:v>Financeiro</x:v>
      </x:c>
      <x:c r="C193" t="str">
        <x:v>Serviços</x:v>
      </x:c>
      <x:c r="D193" t="str">
        <x:v>Cliente 115</x:v>
      </x:c>
      <x:c r="E193" s="14" t="n">
        <x:v>37156.58</x:v>
      </x:c>
      <x:c r="F193" s="14" t="n">
        <x:v>0</x:v>
      </x:c>
      <x:c r="G193" s="14" t="n">
        <x:v>33925.93</x:v>
      </x:c>
      <x:c r="H193" s="14" t="n">
        <x:v>37156.58</x:v>
      </x:c>
      <x:c r="I193" s="12" t="n">
        <x:v>45909</x:v>
      </x:c>
      <x:c r="J193" s="12" t="n">
        <x:v>45920</x:v>
      </x:c>
      <x:c r="K193" t="str">
        <x:v>Pago</x:v>
      </x:c>
    </x:row>
    <x:row r="194" ht="18" customHeight="1">
      <x:c r="A194" s="12" t="n">
        <x:v>46040</x:v>
      </x:c>
      <x:c r="B194" t="str">
        <x:v>Comercial</x:v>
      </x:c>
      <x:c r="C194" t="str">
        <x:v>Frete Cobrado</x:v>
      </x:c>
      <x:c r="D194" t="str">
        <x:v>Cliente 145</x:v>
      </x:c>
      <x:c r="E194" s="14" t="n">
        <x:v>11177.13</x:v>
      </x:c>
      <x:c r="F194" s="14" t="n">
        <x:v>0</x:v>
      </x:c>
      <x:c r="G194" s="14" t="n">
        <x:v>9712.92</x:v>
      </x:c>
      <x:c r="H194" s="14" t="n">
        <x:v>11177.13</x:v>
      </x:c>
      <x:c r="I194" s="12" t="n">
        <x:v>46070</x:v>
      </x:c>
      <x:c r="J194" s="12" t="n">
        <x:v>46071</x:v>
      </x:c>
      <x:c r="K194" t="str">
        <x:v>Pago</x:v>
      </x:c>
    </x:row>
    <x:row r="195" ht="18" customHeight="1">
      <x:c r="A195" s="12" t="n">
        <x:v>46057</x:v>
      </x:c>
      <x:c r="B195" t="str">
        <x:v>Comercial</x:v>
      </x:c>
      <x:c r="C195" t="str">
        <x:v>Fretes</x:v>
      </x:c>
      <x:c r="D195" t="str">
        <x:v>Fornecedor 106</x:v>
      </x:c>
      <x:c r="E195" s="14" t="n">
        <x:v>0</x:v>
      </x:c>
      <x:c r="F195" s="14" t="n">
        <x:v>23934.82</x:v>
      </x:c>
      <x:c r="G195" s="14" t="n">
        <x:v>20149.3</x:v>
      </x:c>
      <x:c r="H195" s="14" t="n">
        <x:v>23934.82</x:v>
      </x:c>
      <x:c r="I195" s="12" t="n">
        <x:v>46064</x:v>
      </x:c>
      <x:c r="J195" s="12" t="n">
        <x:v>46064</x:v>
      </x:c>
      <x:c r="K195" t="str">
        <x:v>Pago</x:v>
      </x:c>
    </x:row>
    <x:row r="196" ht="18" customHeight="1">
      <x:c r="A196" s="12" t="n">
        <x:v>45775</x:v>
      </x:c>
      <x:c r="B196" t="str">
        <x:v>Administrativo</x:v>
      </x:c>
      <x:c r="C196" t="str">
        <x:v>Serviços</x:v>
      </x:c>
      <x:c r="D196" t="str">
        <x:v>Cliente 078</x:v>
      </x:c>
      <x:c r="E196" s="14" t="n">
        <x:v>2736.45</x:v>
      </x:c>
      <x:c r="F196" s="14" t="n">
        <x:v>0</x:v>
      </x:c>
      <x:c r="G196" s="14" t="n">
        <x:v>2985.77</x:v>
      </x:c>
      <x:c r="H196" s="14" t="n">
        <x:v>2736.45</x:v>
      </x:c>
      <x:c r="I196" s="12" t="n">
        <x:v>45805</x:v>
      </x:c>
      <x:c r="J196" s="12" t="n">
        <x:v>45807</x:v>
      </x:c>
      <x:c r="K196" t="str">
        <x:v>Pago</x:v>
      </x:c>
    </x:row>
    <x:row r="197" ht="18" customHeight="1">
      <x:c r="A197" s="12" t="n">
        <x:v>45744</x:v>
      </x:c>
      <x:c r="B197" t="str">
        <x:v>Operações</x:v>
      </x:c>
      <x:c r="C197" t="str">
        <x:v>Serviços</x:v>
      </x:c>
      <x:c r="D197" t="str">
        <x:v>Cliente 092</x:v>
      </x:c>
      <x:c r="E197" s="14" t="n">
        <x:v>54371.98</x:v>
      </x:c>
      <x:c r="F197" s="14" t="n">
        <x:v>0</x:v>
      </x:c>
      <x:c r="G197" s="14" t="n">
        <x:v>53381.33</x:v>
      </x:c>
      <x:c r="H197" s="14" t="n">
        <x:v>54371.98</x:v>
      </x:c>
      <x:c r="I197" s="12" t="n">
        <x:v>45789</x:v>
      </x:c>
      <x:c r="J197" s="12" t="n">
        <x:v>45793</x:v>
      </x:c>
      <x:c r="K197" t="str">
        <x:v>Pago</x:v>
      </x:c>
    </x:row>
    <x:row r="198" ht="18" customHeight="1">
      <x:c r="A198" s="12" t="n">
        <x:v>46092</x:v>
      </x:c>
      <x:c r="B198" t="str">
        <x:v>Financeiro</x:v>
      </x:c>
      <x:c r="C198" t="str">
        <x:v>Frete Cobrado</x:v>
      </x:c>
      <x:c r="D198" t="str">
        <x:v>Cliente 160</x:v>
      </x:c>
      <x:c r="E198" s="14" t="n">
        <x:v>39067.72</x:v>
      </x:c>
      <x:c r="F198" s="14" t="n">
        <x:v>0</x:v>
      </x:c>
      <x:c r="G198" s="14" t="n">
        <x:v>35371.48</x:v>
      </x:c>
      <x:c r="H198" s="14" t="n">
        <x:v>39067.72</x:v>
      </x:c>
      <x:c r="I198" s="12" t="n">
        <x:v>46122</x:v>
      </x:c>
      <x:c r="J198" s="12" t="n">
        <x:v>46138</x:v>
      </x:c>
      <x:c r="K198" t="str">
        <x:v>Pago</x:v>
      </x:c>
    </x:row>
    <x:row r="199" ht="18" customHeight="1">
      <x:c r="A199" s="12" t="n">
        <x:v>45809</x:v>
      </x:c>
      <x:c r="B199" t="str">
        <x:v>Financeiro</x:v>
      </x:c>
      <x:c r="C199" t="str">
        <x:v>Venda de Produtos</x:v>
      </x:c>
      <x:c r="D199" t="str">
        <x:v>Cliente 093</x:v>
      </x:c>
      <x:c r="E199" s="14" t="n">
        <x:v>24269.33</x:v>
      </x:c>
      <x:c r="F199" s="14" t="n">
        <x:v>0</x:v>
      </x:c>
      <x:c r="G199" s="14" t="n">
        <x:v>22758.89</x:v>
      </x:c>
      <x:c r="H199" s="14" t="n">
        <x:v>24269.33</x:v>
      </x:c>
      <x:c r="I199" s="12" t="n">
        <x:v>45854</x:v>
      </x:c>
      <x:c r="J199" s="12" t="n">
        <x:v>45854</x:v>
      </x:c>
      <x:c r="K199" t="str">
        <x:v>Pago</x:v>
      </x:c>
    </x:row>
    <x:row r="200" ht="18" customHeight="1">
      <x:c r="A200" s="12" t="n">
        <x:v>45736</x:v>
      </x:c>
      <x:c r="B200" t="str">
        <x:v>Comercial</x:v>
      </x:c>
      <x:c r="C200" t="str">
        <x:v>Outras Receitas</x:v>
      </x:c>
      <x:c r="D200" t="str">
        <x:v>Cliente 104</x:v>
      </x:c>
      <x:c r="E200" s="14" t="n">
        <x:v>4531.73</x:v>
      </x:c>
      <x:c r="F200" s="14" t="n">
        <x:v>0</x:v>
      </x:c>
      <x:c r="G200" s="14" t="n">
        <x:v>4137.75</x:v>
      </x:c>
      <x:c r="H200" s="14" t="n">
        <x:v>4531.73</x:v>
      </x:c>
      <x:c r="I200" s="12" t="n">
        <x:v>45766</x:v>
      </x:c>
      <x:c r="J200" s="12" t="n">
        <x:v>45785</x:v>
      </x:c>
      <x:c r="K200" t="str">
        <x:v>Pago</x:v>
      </x:c>
    </x:row>
    <x:row r="201" ht="18" customHeight="1">
      <x:c r="A201" s="12" t="n">
        <x:v>45872</x:v>
      </x:c>
      <x:c r="B201" t="str">
        <x:v>Operações</x:v>
      </x:c>
      <x:c r="C201" t="str">
        <x:v>Impostos</x:v>
      </x:c>
      <x:c r="D201" t="str">
        <x:v>Fornecedor 016</x:v>
      </x:c>
      <x:c r="E201" s="14" t="n">
        <x:v>0</x:v>
      </x:c>
      <x:c r="F201" s="14" t="n">
        <x:v>8444.75</x:v>
      </x:c>
      <x:c r="G201" s="14" t="n">
        <x:v>6767.4</x:v>
      </x:c>
      <x:c r="H201" s="14" t="n">
        <x:v>8444.75</x:v>
      </x:c>
      <x:c r="I201" s="12" t="n">
        <x:v>45917</x:v>
      </x:c>
      <x:c r="J201" s="12" t="n">
        <x:v>45919</x:v>
      </x:c>
      <x:c r="K201" t="str">
        <x:v>Pago</x:v>
      </x:c>
    </x:row>
    <x:row r="202" ht="18" customHeight="1">
      <x:c r="A202" s="12" t="n">
        <x:v>46008</x:v>
      </x:c>
      <x:c r="B202" t="str">
        <x:v>Operações</x:v>
      </x:c>
      <x:c r="C202" t="str">
        <x:v>Outras Receitas</x:v>
      </x:c>
      <x:c r="D202" t="str">
        <x:v>Cliente 041</x:v>
      </x:c>
      <x:c r="E202" s="14" t="n">
        <x:v>51472.65</x:v>
      </x:c>
      <x:c r="F202" s="14" t="n">
        <x:v>0</x:v>
      </x:c>
      <x:c r="G202" s="14" t="n">
        <x:v>53305.19</x:v>
      </x:c>
      <x:c r="H202" s="14" t="n">
        <x:v>51472.65</x:v>
      </x:c>
      <x:c r="I202" s="12" t="n">
        <x:v>46023</x:v>
      </x:c>
      <x:c r="J202" s="12"/>
      <x:c r="K202" t="str">
        <x:v>Vencido</x:v>
      </x:c>
    </x:row>
    <x:row r="203" ht="18" customHeight="1">
      <x:c r="A203" s="12" t="n">
        <x:v>45788</x:v>
      </x:c>
      <x:c r="B203" t="str">
        <x:v>Comercial</x:v>
      </x:c>
      <x:c r="C203" t="str">
        <x:v>Venda de Produtos</x:v>
      </x:c>
      <x:c r="D203" t="str">
        <x:v>Cliente 087</x:v>
      </x:c>
      <x:c r="E203" s="14" t="n">
        <x:v>13198.28</x:v>
      </x:c>
      <x:c r="F203" s="14" t="n">
        <x:v>0</x:v>
      </x:c>
      <x:c r="G203" s="14" t="n">
        <x:v>11867.92</x:v>
      </x:c>
      <x:c r="H203" s="14" t="n">
        <x:v>13198.28</x:v>
      </x:c>
      <x:c r="I203" s="12" t="n">
        <x:v>45833</x:v>
      </x:c>
      <x:c r="J203" s="12" t="n">
        <x:v>45836</x:v>
      </x:c>
      <x:c r="K203" t="str">
        <x:v>Pago</x:v>
      </x:c>
    </x:row>
    <x:row r="204" ht="18" customHeight="1">
      <x:c r="A204" s="12" t="n">
        <x:v>45685</x:v>
      </x:c>
      <x:c r="B204" t="str">
        <x:v>TI</x:v>
      </x:c>
      <x:c r="C204" t="str">
        <x:v>Serviços Terceirizados</x:v>
      </x:c>
      <x:c r="D204" t="str">
        <x:v>Fornecedor 147</x:v>
      </x:c>
      <x:c r="E204" s="14" t="n">
        <x:v>0</x:v>
      </x:c>
      <x:c r="F204" s="14" t="n">
        <x:v>17028.01</x:v>
      </x:c>
      <x:c r="G204" s="14" t="n">
        <x:v>12108.11</x:v>
      </x:c>
      <x:c r="H204" s="14" t="n">
        <x:v>17028.01</x:v>
      </x:c>
      <x:c r="I204" s="12" t="n">
        <x:v>45692</x:v>
      </x:c>
      <x:c r="J204" s="12"/>
      <x:c r="K204" t="str">
        <x:v>Vencido</x:v>
      </x:c>
    </x:row>
    <x:row r="205" ht="18" customHeight="1">
      <x:c r="A205" s="12" t="n">
        <x:v>45682</x:v>
      </x:c>
      <x:c r="B205" t="str">
        <x:v>Logística</x:v>
      </x:c>
      <x:c r="C205" t="str">
        <x:v>Venda de Produtos</x:v>
      </x:c>
      <x:c r="D205" t="str">
        <x:v>Cliente 134</x:v>
      </x:c>
      <x:c r="E205" s="14" t="n">
        <x:v>46687.65</x:v>
      </x:c>
      <x:c r="F205" s="14" t="n">
        <x:v>0</x:v>
      </x:c>
      <x:c r="G205" s="14" t="n">
        <x:v>46759.66</x:v>
      </x:c>
      <x:c r="H205" s="14" t="n">
        <x:v>46687.65</x:v>
      </x:c>
      <x:c r="I205" s="12" t="n">
        <x:v>45712</x:v>
      </x:c>
      <x:c r="J205" s="12" t="n">
        <x:v>45720</x:v>
      </x:c>
      <x:c r="K205" t="str">
        <x:v>Pago</x:v>
      </x:c>
    </x:row>
    <x:row r="206" ht="18" customHeight="1">
      <x:c r="A206" s="12" t="n">
        <x:v>46085</x:v>
      </x:c>
      <x:c r="B206" t="str">
        <x:v>Operações</x:v>
      </x:c>
      <x:c r="C206" t="str">
        <x:v>Energia</x:v>
      </x:c>
      <x:c r="D206" t="str">
        <x:v>Fornecedor 037</x:v>
      </x:c>
      <x:c r="E206" s="14" t="n">
        <x:v>0</x:v>
      </x:c>
      <x:c r="F206" s="14" t="n">
        <x:v>37227.57</x:v>
      </x:c>
      <x:c r="G206" s="14" t="n">
        <x:v>39538.5</x:v>
      </x:c>
      <x:c r="H206" s="14" t="n">
        <x:v>37227.57</x:v>
      </x:c>
      <x:c r="I206" s="12" t="n">
        <x:v>46100</x:v>
      </x:c>
      <x:c r="J206" s="12"/>
      <x:c r="K206" t="str">
        <x:v>Vencido</x:v>
      </x:c>
    </x:row>
    <x:row r="207" ht="18" customHeight="1">
      <x:c r="A207" s="12" t="n">
        <x:v>45891</x:v>
      </x:c>
      <x:c r="B207" t="str">
        <x:v>Financeiro</x:v>
      </x:c>
      <x:c r="C207" t="str">
        <x:v>Compra de Mercadorias</x:v>
      </x:c>
      <x:c r="D207" t="str">
        <x:v>Fornecedor 095</x:v>
      </x:c>
      <x:c r="E207" s="14" t="n">
        <x:v>0</x:v>
      </x:c>
      <x:c r="F207" s="14" t="n">
        <x:v>23261.93</x:v>
      </x:c>
      <x:c r="G207" s="14" t="n">
        <x:v>20342.58</x:v>
      </x:c>
      <x:c r="H207" s="14" t="n">
        <x:v>23261.93</x:v>
      </x:c>
      <x:c r="I207" s="12" t="n">
        <x:v>45906</x:v>
      </x:c>
      <x:c r="J207" s="12" t="n">
        <x:v>45907</x:v>
      </x:c>
      <x:c r="K207" t="str">
        <x:v>Pago</x:v>
      </x:c>
    </x:row>
    <x:row r="208" ht="18" customHeight="1">
      <x:c r="A208" s="12" t="n">
        <x:v>45881</x:v>
      </x:c>
      <x:c r="B208" t="str">
        <x:v>Financeiro</x:v>
      </x:c>
      <x:c r="C208" t="str">
        <x:v>Outras Receitas</x:v>
      </x:c>
      <x:c r="D208" t="str">
        <x:v>Cliente 157</x:v>
      </x:c>
      <x:c r="E208" s="14" t="n">
        <x:v>11945.64</x:v>
      </x:c>
      <x:c r="F208" s="14" t="n">
        <x:v>0</x:v>
      </x:c>
      <x:c r="G208" s="14" t="n">
        <x:v>11176.04</x:v>
      </x:c>
      <x:c r="H208" s="14" t="n">
        <x:v>11945.64</x:v>
      </x:c>
      <x:c r="I208" s="12" t="n">
        <x:v>45896</x:v>
      </x:c>
      <x:c r="J208" s="12"/>
      <x:c r="K208" t="str">
        <x:v>Vencido</x:v>
      </x:c>
    </x:row>
    <x:row r="209" ht="18" customHeight="1">
      <x:c r="A209" s="12" t="n">
        <x:v>45910</x:v>
      </x:c>
      <x:c r="B209" t="str">
        <x:v>TI</x:v>
      </x:c>
      <x:c r="C209" t="str">
        <x:v>Manutenção</x:v>
      </x:c>
      <x:c r="D209" t="str">
        <x:v>Fornecedor 024</x:v>
      </x:c>
      <x:c r="E209" s="14" t="n">
        <x:v>0</x:v>
      </x:c>
      <x:c r="F209" s="14" t="n">
        <x:v>33402.82</x:v>
      </x:c>
      <x:c r="G209" s="14" t="n">
        <x:v>32909.89</x:v>
      </x:c>
      <x:c r="H209" s="14" t="n">
        <x:v>33402.82</x:v>
      </x:c>
      <x:c r="I209" s="12" t="n">
        <x:v>45931</x:v>
      </x:c>
      <x:c r="J209" s="12" t="n">
        <x:v>45932</x:v>
      </x:c>
      <x:c r="K209" t="str">
        <x:v>Pago</x:v>
      </x:c>
    </x:row>
    <x:row r="210" ht="18" customHeight="1">
      <x:c r="A210" s="12" t="n">
        <x:v>46061</x:v>
      </x:c>
      <x:c r="B210" t="str">
        <x:v>Financeiro</x:v>
      </x:c>
      <x:c r="C210" t="str">
        <x:v>Despesas Bancárias</x:v>
      </x:c>
      <x:c r="D210" t="str">
        <x:v>Fornecedor 115</x:v>
      </x:c>
      <x:c r="E210" s="14" t="n">
        <x:v>0</x:v>
      </x:c>
      <x:c r="F210" s="14" t="n">
        <x:v>3326.55</x:v>
      </x:c>
      <x:c r="G210" s="14" t="n">
        <x:v>2819.55</x:v>
      </x:c>
      <x:c r="H210" s="14" t="n">
        <x:v>3326.55</x:v>
      </x:c>
      <x:c r="I210" s="12" t="n">
        <x:v>46082</x:v>
      </x:c>
      <x:c r="J210" s="12" t="n">
        <x:v>46085</x:v>
      </x:c>
      <x:c r="K210" t="str">
        <x:v>Pago</x:v>
      </x:c>
    </x:row>
    <x:row r="211" ht="18" customHeight="1">
      <x:c r="A211" s="12" t="n">
        <x:v>45826</x:v>
      </x:c>
      <x:c r="B211" t="str">
        <x:v>Financeiro</x:v>
      </x:c>
      <x:c r="C211" t="str">
        <x:v>Serviços</x:v>
      </x:c>
      <x:c r="D211" t="str">
        <x:v>Cliente 170</x:v>
      </x:c>
      <x:c r="E211" s="14" t="n">
        <x:v>53279.81</x:v>
      </x:c>
      <x:c r="F211" s="14" t="n">
        <x:v>0</x:v>
      </x:c>
      <x:c r="G211" s="14" t="n">
        <x:v>52536.35</x:v>
      </x:c>
      <x:c r="H211" s="14" t="n">
        <x:v>53279.81</x:v>
      </x:c>
      <x:c r="I211" s="12" t="n">
        <x:v>45841</x:v>
      </x:c>
      <x:c r="J211" s="12" t="n">
        <x:v>45847</x:v>
      </x:c>
      <x:c r="K211" t="str">
        <x:v>Pago</x:v>
      </x:c>
    </x:row>
    <x:row r="212" ht="18" customHeight="1">
      <x:c r="A212" s="12" t="n">
        <x:v>45742</x:v>
      </x:c>
      <x:c r="B212" t="str">
        <x:v>Comercial</x:v>
      </x:c>
      <x:c r="C212" t="str">
        <x:v>Outras Receitas</x:v>
      </x:c>
      <x:c r="D212" t="str">
        <x:v>Cliente 127</x:v>
      </x:c>
      <x:c r="E212" s="14" t="n">
        <x:v>3276.07</x:v>
      </x:c>
      <x:c r="F212" s="14" t="n">
        <x:v>0</x:v>
      </x:c>
      <x:c r="G212" s="14" t="n">
        <x:v>3412.34</x:v>
      </x:c>
      <x:c r="H212" s="14" t="n">
        <x:v>3276.07</x:v>
      </x:c>
      <x:c r="I212" s="12" t="n">
        <x:v>45757</x:v>
      </x:c>
      <x:c r="J212" s="12" t="n">
        <x:v>45767</x:v>
      </x:c>
      <x:c r="K212" t="str">
        <x:v>Pago</x:v>
      </x:c>
    </x:row>
    <x:row r="213" ht="18" customHeight="1">
      <x:c r="A213" s="12" t="n">
        <x:v>46235</x:v>
      </x:c>
      <x:c r="B213" t="str">
        <x:v>TI</x:v>
      </x:c>
      <x:c r="C213" t="str">
        <x:v>Serviços</x:v>
      </x:c>
      <x:c r="D213" t="str">
        <x:v>Cliente 144</x:v>
      </x:c>
      <x:c r="E213" s="14" t="n">
        <x:v>36907.04</x:v>
      </x:c>
      <x:c r="F213" s="14" t="n">
        <x:v>0</x:v>
      </x:c>
      <x:c r="G213" s="14" t="n">
        <x:v>36666.69</x:v>
      </x:c>
      <x:c r="H213" s="14" t="n">
        <x:v>36907.04</x:v>
      </x:c>
      <x:c r="I213" s="12" t="n">
        <x:v>46250</x:v>
      </x:c>
      <x:c r="J213" s="12" t="n">
        <x:v>46252</x:v>
      </x:c>
      <x:c r="K213" t="str">
        <x:v>Pago</x:v>
      </x:c>
    </x:row>
    <x:row r="214" ht="18" customHeight="1">
      <x:c r="A214" s="12" t="n">
        <x:v>45740</x:v>
      </x:c>
      <x:c r="B214" t="str">
        <x:v>Comercial</x:v>
      </x:c>
      <x:c r="C214" t="str">
        <x:v>Venda de Produtos</x:v>
      </x:c>
      <x:c r="D214" t="str">
        <x:v>Cliente 090</x:v>
      </x:c>
      <x:c r="E214" s="14" t="n">
        <x:v>15177.66</x:v>
      </x:c>
      <x:c r="F214" s="14" t="n">
        <x:v>0</x:v>
      </x:c>
      <x:c r="G214" s="14" t="n">
        <x:v>13871.63</x:v>
      </x:c>
      <x:c r="H214" s="14" t="n">
        <x:v>15177.66</x:v>
      </x:c>
      <x:c r="I214" s="12" t="n">
        <x:v>45785</x:v>
      </x:c>
      <x:c r="J214" s="12"/>
      <x:c r="K214" t="str">
        <x:v>Vencido</x:v>
      </x:c>
    </x:row>
    <x:row r="215" ht="18" customHeight="1">
      <x:c r="A215" s="12" t="n">
        <x:v>45823</x:v>
      </x:c>
      <x:c r="B215" t="str">
        <x:v>Administrativo</x:v>
      </x:c>
      <x:c r="C215" t="str">
        <x:v>Tecnologia</x:v>
      </x:c>
      <x:c r="D215" t="str">
        <x:v>Fornecedor 012</x:v>
      </x:c>
      <x:c r="E215" s="14" t="n">
        <x:v>0</x:v>
      </x:c>
      <x:c r="F215" s="14" t="n">
        <x:v>34880.34</x:v>
      </x:c>
      <x:c r="G215" s="14" t="n">
        <x:v>25825.36</x:v>
      </x:c>
      <x:c r="H215" s="14" t="n">
        <x:v>34880.34</x:v>
      </x:c>
      <x:c r="I215" s="12" t="n">
        <x:v>45844</x:v>
      </x:c>
      <x:c r="J215" s="12" t="n">
        <x:v>45844</x:v>
      </x:c>
      <x:c r="K215" t="str">
        <x:v>Pago</x:v>
      </x:c>
    </x:row>
    <x:row r="216" ht="18" customHeight="1">
      <x:c r="A216" s="12" t="n">
        <x:v>45977</x:v>
      </x:c>
      <x:c r="B216" t="str">
        <x:v>Comercial</x:v>
      </x:c>
      <x:c r="C216" t="str">
        <x:v>Tecnologia</x:v>
      </x:c>
      <x:c r="D216" t="str">
        <x:v>Fornecedor 009</x:v>
      </x:c>
      <x:c r="E216" s="14" t="n">
        <x:v>0</x:v>
      </x:c>
      <x:c r="F216" s="14" t="n">
        <x:v>40990.86</x:v>
      </x:c>
      <x:c r="G216" s="14" t="n">
        <x:v>33500.14</x:v>
      </x:c>
      <x:c r="H216" s="14" t="n">
        <x:v>40990.86</x:v>
      </x:c>
      <x:c r="I216" s="12" t="n">
        <x:v>45998</x:v>
      </x:c>
      <x:c r="J216" s="12" t="n">
        <x:v>46001</x:v>
      </x:c>
      <x:c r="K216" t="str">
        <x:v>Pago</x:v>
      </x:c>
    </x:row>
    <x:row r="217" ht="18" customHeight="1">
      <x:c r="A217" s="12" t="n">
        <x:v>45941</x:v>
      </x:c>
      <x:c r="B217" t="str">
        <x:v>TI</x:v>
      </x:c>
      <x:c r="C217" t="str">
        <x:v>Manutenção</x:v>
      </x:c>
      <x:c r="D217" t="str">
        <x:v>Fornecedor 011</x:v>
      </x:c>
      <x:c r="E217" s="14" t="n">
        <x:v>0</x:v>
      </x:c>
      <x:c r="F217" s="14" t="n">
        <x:v>38281.94</x:v>
      </x:c>
      <x:c r="G217" s="14" t="n">
        <x:v>43975.77</x:v>
      </x:c>
      <x:c r="H217" s="14" t="n">
        <x:v>38281.94</x:v>
      </x:c>
      <x:c r="I217" s="12" t="n">
        <x:v>45956</x:v>
      </x:c>
      <x:c r="J217" s="12" t="n">
        <x:v>45960</x:v>
      </x:c>
      <x:c r="K217" t="str">
        <x:v>Pago</x:v>
      </x:c>
    </x:row>
    <x:row r="218" ht="18" customHeight="1">
      <x:c r="A218" s="12" t="n">
        <x:v>46258</x:v>
      </x:c>
      <x:c r="B218" t="str">
        <x:v>Operações</x:v>
      </x:c>
      <x:c r="C218" t="str">
        <x:v>Energia</x:v>
      </x:c>
      <x:c r="D218" t="str">
        <x:v>Fornecedor 101</x:v>
      </x:c>
      <x:c r="E218" s="14" t="n">
        <x:v>0</x:v>
      </x:c>
      <x:c r="F218" s="14" t="n">
        <x:v>37826.4</x:v>
      </x:c>
      <x:c r="G218" s="14" t="n">
        <x:v>43393.02</x:v>
      </x:c>
      <x:c r="H218" s="14" t="n">
        <x:v>37826.4</x:v>
      </x:c>
      <x:c r="I218" s="12" t="n">
        <x:v>46265</x:v>
      </x:c>
      <x:c r="J218" s="12" t="n">
        <x:v>46271</x:v>
      </x:c>
      <x:c r="K218" t="str">
        <x:v>Pago</x:v>
      </x:c>
    </x:row>
    <x:row r="219" ht="18" customHeight="1">
      <x:c r="A219" s="12" t="n">
        <x:v>46177</x:v>
      </x:c>
      <x:c r="B219" t="str">
        <x:v>Administrativo</x:v>
      </x:c>
      <x:c r="C219" t="str">
        <x:v>Aluguel</x:v>
      </x:c>
      <x:c r="D219" t="str">
        <x:v>Fornecedor 065</x:v>
      </x:c>
      <x:c r="E219" s="14" t="n">
        <x:v>0</x:v>
      </x:c>
      <x:c r="F219" s="14" t="n">
        <x:v>35295.81</x:v>
      </x:c>
      <x:c r="G219" s="14" t="n">
        <x:v>29022.45</x:v>
      </x:c>
      <x:c r="H219" s="14" t="n">
        <x:v>35295.81</x:v>
      </x:c>
      <x:c r="I219" s="12" t="n">
        <x:v>46222</x:v>
      </x:c>
      <x:c r="J219" s="12" t="n">
        <x:v>46222</x:v>
      </x:c>
      <x:c r="K219" t="str">
        <x:v>Pago</x:v>
      </x:c>
    </x:row>
    <x:row r="220" ht="18" customHeight="1">
      <x:c r="A220" s="12" t="n">
        <x:v>45896</x:v>
      </x:c>
      <x:c r="B220" t="str">
        <x:v>Administrativo</x:v>
      </x:c>
      <x:c r="C220" t="str">
        <x:v>Folha de Pagamento</x:v>
      </x:c>
      <x:c r="D220" t="str">
        <x:v>Fornecedor 093</x:v>
      </x:c>
      <x:c r="E220" s="14" t="n">
        <x:v>0</x:v>
      </x:c>
      <x:c r="F220" s="14" t="n">
        <x:v>11011.08</x:v>
      </x:c>
      <x:c r="G220" s="14" t="n">
        <x:v>9419.19</x:v>
      </x:c>
      <x:c r="H220" s="14" t="n">
        <x:v>11011.08</x:v>
      </x:c>
      <x:c r="I220" s="12" t="n">
        <x:v>45903</x:v>
      </x:c>
      <x:c r="J220" s="12"/>
      <x:c r="K220" t="str">
        <x:v>Vencido</x:v>
      </x:c>
    </x:row>
    <x:row r="221" ht="18" customHeight="1">
      <x:c r="A221" s="12" t="n">
        <x:v>45992</x:v>
      </x:c>
      <x:c r="B221" t="str">
        <x:v>Administrativo</x:v>
      </x:c>
      <x:c r="C221" t="str">
        <x:v>Folha de Pagamento</x:v>
      </x:c>
      <x:c r="D221" t="str">
        <x:v>Fornecedor 080</x:v>
      </x:c>
      <x:c r="E221" s="14" t="n">
        <x:v>0</x:v>
      </x:c>
      <x:c r="F221" s="14" t="n">
        <x:v>28550.89</x:v>
      </x:c>
      <x:c r="G221" s="14" t="n">
        <x:v>22826.58</x:v>
      </x:c>
      <x:c r="H221" s="14" t="n">
        <x:v>28550.89</x:v>
      </x:c>
      <x:c r="I221" s="12" t="n">
        <x:v>46007</x:v>
      </x:c>
      <x:c r="J221" s="12" t="n">
        <x:v>46007</x:v>
      </x:c>
      <x:c r="K221" t="str">
        <x:v>Pago</x:v>
      </x:c>
    </x:row>
    <x:row r="222" ht="18" customHeight="1">
      <x:c r="A222" s="12" t="n">
        <x:v>45849</x:v>
      </x:c>
      <x:c r="B222" t="str">
        <x:v>Operações</x:v>
      </x:c>
      <x:c r="C222" t="str">
        <x:v>Frete Cobrado</x:v>
      </x:c>
      <x:c r="D222" t="str">
        <x:v>Cliente 173</x:v>
      </x:c>
      <x:c r="E222" s="14" t="n">
        <x:v>49167.2</x:v>
      </x:c>
      <x:c r="F222" s="14" t="n">
        <x:v>0</x:v>
      </x:c>
      <x:c r="G222" s="14" t="n">
        <x:v>51153.29</x:v>
      </x:c>
      <x:c r="H222" s="14" t="n">
        <x:v>49167.2</x:v>
      </x:c>
      <x:c r="I222" s="12" t="n">
        <x:v>45864</x:v>
      </x:c>
      <x:c r="J222" s="12" t="n">
        <x:v>45879</x:v>
      </x:c>
      <x:c r="K222" t="str">
        <x:v>Pago</x:v>
      </x:c>
    </x:row>
    <x:row r="223" ht="18" customHeight="1">
      <x:c r="A223" s="12" t="n">
        <x:v>45872</x:v>
      </x:c>
      <x:c r="B223" t="str">
        <x:v>Comercial</x:v>
      </x:c>
      <x:c r="C223" t="str">
        <x:v>Manutenção</x:v>
      </x:c>
      <x:c r="D223" t="str">
        <x:v>Fornecedor 030</x:v>
      </x:c>
      <x:c r="E223" s="14" t="n">
        <x:v>0</x:v>
      </x:c>
      <x:c r="F223" s="14" t="n">
        <x:v>34380.02</x:v>
      </x:c>
      <x:c r="G223" s="14" t="n">
        <x:v>28826.6</x:v>
      </x:c>
      <x:c r="H223" s="14" t="n">
        <x:v>34380.02</x:v>
      </x:c>
      <x:c r="I223" s="12" t="n">
        <x:v>45902</x:v>
      </x:c>
      <x:c r="J223" s="12" t="n">
        <x:v>45902</x:v>
      </x:c>
      <x:c r="K223" t="str">
        <x:v>Pago</x:v>
      </x:c>
    </x:row>
    <x:row r="224" ht="18" customHeight="1">
      <x:c r="A224" s="12" t="n">
        <x:v>45710</x:v>
      </x:c>
      <x:c r="B224" t="str">
        <x:v>Administrativo</x:v>
      </x:c>
      <x:c r="C224" t="str">
        <x:v>Folha de Pagamento</x:v>
      </x:c>
      <x:c r="D224" t="str">
        <x:v>Fornecedor 045</x:v>
      </x:c>
      <x:c r="E224" s="14" t="n">
        <x:v>0</x:v>
      </x:c>
      <x:c r="F224" s="14" t="n">
        <x:v>38016.45</x:v>
      </x:c>
      <x:c r="G224" s="14" t="n">
        <x:v>39263.19</x:v>
      </x:c>
      <x:c r="H224" s="14" t="n">
        <x:v>38016.45</x:v>
      </x:c>
      <x:c r="I224" s="12" t="n">
        <x:v>45731</x:v>
      </x:c>
      <x:c r="J224" s="12" t="n">
        <x:v>45731</x:v>
      </x:c>
      <x:c r="K224" t="str">
        <x:v>Pago</x:v>
      </x:c>
    </x:row>
    <x:row r="225" ht="18" customHeight="1">
      <x:c r="A225" s="12" t="n">
        <x:v>46012</x:v>
      </x:c>
      <x:c r="B225" t="str">
        <x:v>Logística</x:v>
      </x:c>
      <x:c r="C225" t="str">
        <x:v>Manutenção</x:v>
      </x:c>
      <x:c r="D225" t="str">
        <x:v>Fornecedor 051</x:v>
      </x:c>
      <x:c r="E225" s="14" t="n">
        <x:v>0</x:v>
      </x:c>
      <x:c r="F225" s="14" t="n">
        <x:v>9067.25</x:v>
      </x:c>
      <x:c r="G225" s="14" t="n">
        <x:v>9089.3</x:v>
      </x:c>
      <x:c r="H225" s="14" t="n">
        <x:v>9067.25</x:v>
      </x:c>
      <x:c r="I225" s="12" t="n">
        <x:v>46027</x:v>
      </x:c>
      <x:c r="J225" s="12" t="n">
        <x:v>46030</x:v>
      </x:c>
      <x:c r="K225" t="str">
        <x:v>Pago</x:v>
      </x:c>
    </x:row>
    <x:row r="226" ht="18" customHeight="1">
      <x:c r="A226" s="12" t="n">
        <x:v>46088</x:v>
      </x:c>
      <x:c r="B226" t="str">
        <x:v>Financeiro</x:v>
      </x:c>
      <x:c r="C226" t="str">
        <x:v>Viagens</x:v>
      </x:c>
      <x:c r="D226" t="str">
        <x:v>Fornecedor 042</x:v>
      </x:c>
      <x:c r="E226" s="14" t="n">
        <x:v>0</x:v>
      </x:c>
      <x:c r="F226" s="14" t="n">
        <x:v>10481.23</x:v>
      </x:c>
      <x:c r="G226" s="14" t="n">
        <x:v>10903.12</x:v>
      </x:c>
      <x:c r="H226" s="14" t="n">
        <x:v>10481.23</x:v>
      </x:c>
      <x:c r="I226" s="12" t="n">
        <x:v>46133</x:v>
      </x:c>
      <x:c r="J226" s="12" t="n">
        <x:v>46135</x:v>
      </x:c>
      <x:c r="K226" t="str">
        <x:v>Pago</x:v>
      </x:c>
    </x:row>
    <x:row r="227" ht="18" customHeight="1">
      <x:c r="A227" s="12" t="n">
        <x:v>46213</x:v>
      </x:c>
      <x:c r="B227" t="str">
        <x:v>TI</x:v>
      </x:c>
      <x:c r="C227" t="str">
        <x:v>Venda de Produtos</x:v>
      </x:c>
      <x:c r="D227" t="str">
        <x:v>Cliente 150</x:v>
      </x:c>
      <x:c r="E227" s="14" t="n">
        <x:v>35169.17</x:v>
      </x:c>
      <x:c r="F227" s="14" t="n">
        <x:v>0</x:v>
      </x:c>
      <x:c r="G227" s="14" t="n">
        <x:v>31597.57</x:v>
      </x:c>
      <x:c r="H227" s="14" t="n">
        <x:v>35169.17</x:v>
      </x:c>
      <x:c r="I227" s="12" t="n">
        <x:v>46243</x:v>
      </x:c>
      <x:c r="J227" s="12"/>
      <x:c r="K227" t="str">
        <x:v>Vencido</x:v>
      </x:c>
    </x:row>
    <x:row r="228" ht="18" customHeight="1">
      <x:c r="A228" s="12" t="n">
        <x:v>45922</x:v>
      </x:c>
      <x:c r="B228" t="str">
        <x:v>TI</x:v>
      </x:c>
      <x:c r="C228" t="str">
        <x:v>Marketing</x:v>
      </x:c>
      <x:c r="D228" t="str">
        <x:v>Fornecedor 116</x:v>
      </x:c>
      <x:c r="E228" s="14" t="n">
        <x:v>0</x:v>
      </x:c>
      <x:c r="F228" s="14" t="n">
        <x:v>2257.82</x:v>
      </x:c>
      <x:c r="G228" s="14" t="n">
        <x:v>2514.33</x:v>
      </x:c>
      <x:c r="H228" s="14" t="n">
        <x:v>2257.82</x:v>
      </x:c>
      <x:c r="I228" s="12" t="n">
        <x:v>45943</x:v>
      </x:c>
      <x:c r="J228" s="12" t="n">
        <x:v>45944</x:v>
      </x:c>
      <x:c r="K228" t="str">
        <x:v>Pago</x:v>
      </x:c>
    </x:row>
    <x:row r="229" ht="18" customHeight="1">
      <x:c r="A229" s="12" t="n">
        <x:v>46171</x:v>
      </x:c>
      <x:c r="B229" t="str">
        <x:v>Administrativo</x:v>
      </x:c>
      <x:c r="C229" t="str">
        <x:v>Outras Receitas</x:v>
      </x:c>
      <x:c r="D229" t="str">
        <x:v>Cliente 012</x:v>
      </x:c>
      <x:c r="E229" s="14" t="n">
        <x:v>6460.27</x:v>
      </x:c>
      <x:c r="F229" s="14" t="n">
        <x:v>0</x:v>
      </x:c>
      <x:c r="G229" s="14" t="n">
        <x:v>6982.09</x:v>
      </x:c>
      <x:c r="H229" s="14" t="n">
        <x:v>6460.27</x:v>
      </x:c>
      <x:c r="I229" s="12" t="n">
        <x:v>46216</x:v>
      </x:c>
      <x:c r="J229" s="12"/>
      <x:c r="K229" t="str">
        <x:v>Vencido</x:v>
      </x:c>
    </x:row>
    <x:row r="230" ht="18" customHeight="1">
      <x:c r="A230" s="12" t="n">
        <x:v>45986</x:v>
      </x:c>
      <x:c r="B230" t="str">
        <x:v>Financeiro</x:v>
      </x:c>
      <x:c r="C230" t="str">
        <x:v>Impostos</x:v>
      </x:c>
      <x:c r="D230" t="str">
        <x:v>Fornecedor 140</x:v>
      </x:c>
      <x:c r="E230" s="14" t="n">
        <x:v>0</x:v>
      </x:c>
      <x:c r="F230" s="14" t="n">
        <x:v>28224.95</x:v>
      </x:c>
      <x:c r="G230" s="14" t="n">
        <x:v>22159.56</x:v>
      </x:c>
      <x:c r="H230" s="14" t="n">
        <x:v>28224.95</x:v>
      </x:c>
      <x:c r="I230" s="12" t="n">
        <x:v>45993</x:v>
      </x:c>
      <x:c r="J230" s="12" t="n">
        <x:v>45997</x:v>
      </x:c>
      <x:c r="K230" t="str">
        <x:v>Pago</x:v>
      </x:c>
    </x:row>
    <x:row r="231" ht="18" customHeight="1">
      <x:c r="A231" s="12" t="n">
        <x:v>46176</x:v>
      </x:c>
      <x:c r="B231" t="str">
        <x:v>TI</x:v>
      </x:c>
      <x:c r="C231" t="str">
        <x:v>Aluguel</x:v>
      </x:c>
      <x:c r="D231" t="str">
        <x:v>Fornecedor 143</x:v>
      </x:c>
      <x:c r="E231" s="14" t="n">
        <x:v>0</x:v>
      </x:c>
      <x:c r="F231" s="14" t="n">
        <x:v>39467.61</x:v>
      </x:c>
      <x:c r="G231" s="14" t="n">
        <x:v>43589.92</x:v>
      </x:c>
      <x:c r="H231" s="14" t="n">
        <x:v>39467.61</x:v>
      </x:c>
      <x:c r="I231" s="12" t="n">
        <x:v>46197</x:v>
      </x:c>
      <x:c r="J231" s="12" t="n">
        <x:v>46197</x:v>
      </x:c>
      <x:c r="K231" t="str">
        <x:v>Pago</x:v>
      </x:c>
    </x:row>
    <x:row r="232" ht="18" customHeight="1">
      <x:c r="A232" s="12" t="n">
        <x:v>45701</x:v>
      </x:c>
      <x:c r="B232" t="str">
        <x:v>Financeiro</x:v>
      </x:c>
      <x:c r="C232" t="str">
        <x:v>Serviços Terceirizados</x:v>
      </x:c>
      <x:c r="D232" t="str">
        <x:v>Fornecedor 138</x:v>
      </x:c>
      <x:c r="E232" s="14" t="n">
        <x:v>0</x:v>
      </x:c>
      <x:c r="F232" s="14" t="n">
        <x:v>10204.32</x:v>
      </x:c>
      <x:c r="G232" s="14" t="n">
        <x:v>7967.19</x:v>
      </x:c>
      <x:c r="H232" s="14" t="n">
        <x:v>10204.32</x:v>
      </x:c>
      <x:c r="I232" s="12" t="n">
        <x:v>45716</x:v>
      </x:c>
      <x:c r="J232" s="12" t="n">
        <x:v>45719</x:v>
      </x:c>
      <x:c r="K232" t="str">
        <x:v>Pago</x:v>
      </x:c>
    </x:row>
    <x:row r="233" ht="18" customHeight="1">
      <x:c r="A233" s="12" t="n">
        <x:v>46005</x:v>
      </x:c>
      <x:c r="B233" t="str">
        <x:v>Logística</x:v>
      </x:c>
      <x:c r="C233" t="str">
        <x:v>Serviços</x:v>
      </x:c>
      <x:c r="D233" t="str">
        <x:v>Cliente 134</x:v>
      </x:c>
      <x:c r="E233" s="14" t="n">
        <x:v>8088.54</x:v>
      </x:c>
      <x:c r="F233" s="14" t="n">
        <x:v>0</x:v>
      </x:c>
      <x:c r="G233" s="14" t="n">
        <x:v>8723.63</x:v>
      </x:c>
      <x:c r="H233" s="14" t="n">
        <x:v>8088.54</x:v>
      </x:c>
      <x:c r="I233" s="12" t="n">
        <x:v>46050</x:v>
      </x:c>
      <x:c r="J233" s="12"/>
      <x:c r="K233" t="str">
        <x:v>Vencido</x:v>
      </x:c>
    </x:row>
    <x:row r="234" ht="18" customHeight="1">
      <x:c r="A234" s="12" t="n">
        <x:v>45957</x:v>
      </x:c>
      <x:c r="B234" t="str">
        <x:v>Comercial</x:v>
      </x:c>
      <x:c r="C234" t="str">
        <x:v>Energia</x:v>
      </x:c>
      <x:c r="D234" t="str">
        <x:v>Fornecedor 131</x:v>
      </x:c>
      <x:c r="E234" s="14" t="n">
        <x:v>0</x:v>
      </x:c>
      <x:c r="F234" s="14" t="n">
        <x:v>15634.93</x:v>
      </x:c>
      <x:c r="G234" s="14" t="n">
        <x:v>16380.31</x:v>
      </x:c>
      <x:c r="H234" s="14" t="n">
        <x:v>15634.93</x:v>
      </x:c>
      <x:c r="I234" s="12" t="n">
        <x:v>45972</x:v>
      </x:c>
      <x:c r="J234" s="12" t="n">
        <x:v>45975</x:v>
      </x:c>
      <x:c r="K234" t="str">
        <x:v>Pago</x:v>
      </x:c>
    </x:row>
    <x:row r="235" ht="18" customHeight="1">
      <x:c r="A235" s="12" t="n">
        <x:v>45969</x:v>
      </x:c>
      <x:c r="B235" t="str">
        <x:v>Logística</x:v>
      </x:c>
      <x:c r="C235" t="str">
        <x:v>Manutenção</x:v>
      </x:c>
      <x:c r="D235" t="str">
        <x:v>Fornecedor 096</x:v>
      </x:c>
      <x:c r="E235" s="14" t="n">
        <x:v>0</x:v>
      </x:c>
      <x:c r="F235" s="14" t="n">
        <x:v>11778.19</x:v>
      </x:c>
      <x:c r="G235" s="14" t="n">
        <x:v>12851.7</x:v>
      </x:c>
      <x:c r="H235" s="14" t="n">
        <x:v>11778.19</x:v>
      </x:c>
      <x:c r="I235" s="12" t="n">
        <x:v>45976</x:v>
      </x:c>
      <x:c r="J235" s="12" t="n">
        <x:v>45978</x:v>
      </x:c>
      <x:c r="K235" t="str">
        <x:v>Pago</x:v>
      </x:c>
    </x:row>
    <x:row r="236" ht="18" customHeight="1">
      <x:c r="A236" s="12" t="n">
        <x:v>45843</x:v>
      </x:c>
      <x:c r="B236" t="str">
        <x:v>Administrativo</x:v>
      </x:c>
      <x:c r="C236" t="str">
        <x:v>Compra de Mercadorias</x:v>
      </x:c>
      <x:c r="D236" t="str">
        <x:v>Fornecedor 076</x:v>
      </x:c>
      <x:c r="E236" s="14" t="n">
        <x:v>0</x:v>
      </x:c>
      <x:c r="F236" s="14" t="n">
        <x:v>22850.08</x:v>
      </x:c>
      <x:c r="G236" s="14" t="n">
        <x:v>21200.37</x:v>
      </x:c>
      <x:c r="H236" s="14" t="n">
        <x:v>22850.08</x:v>
      </x:c>
      <x:c r="I236" s="12" t="n">
        <x:v>45873</x:v>
      </x:c>
      <x:c r="J236" s="12" t="n">
        <x:v>45873</x:v>
      </x:c>
      <x:c r="K236" t="str">
        <x:v>Pago</x:v>
      </x:c>
    </x:row>
    <x:row r="237" ht="18" customHeight="1">
      <x:c r="A237" s="12" t="n">
        <x:v>45864</x:v>
      </x:c>
      <x:c r="B237" t="str">
        <x:v>TI</x:v>
      </x:c>
      <x:c r="C237" t="str">
        <x:v>Serviços</x:v>
      </x:c>
      <x:c r="D237" t="str">
        <x:v>Cliente 133</x:v>
      </x:c>
      <x:c r="E237" s="14" t="n">
        <x:v>5906.76</x:v>
      </x:c>
      <x:c r="F237" s="14" t="n">
        <x:v>0</x:v>
      </x:c>
      <x:c r="G237" s="14" t="n">
        <x:v>6563.86</x:v>
      </x:c>
      <x:c r="H237" s="14" t="n">
        <x:v>5906.76</x:v>
      </x:c>
      <x:c r="I237" s="12" t="n">
        <x:v>45909</x:v>
      </x:c>
      <x:c r="J237" s="12" t="n">
        <x:v>45922</x:v>
      </x:c>
      <x:c r="K237" t="str">
        <x:v>Pago</x:v>
      </x:c>
    </x:row>
    <x:row r="238" ht="18" customHeight="1">
      <x:c r="A238" s="12" t="n">
        <x:v>46188</x:v>
      </x:c>
      <x:c r="B238" t="str">
        <x:v>Comercial</x:v>
      </x:c>
      <x:c r="C238" t="str">
        <x:v>Frete Cobrado</x:v>
      </x:c>
      <x:c r="D238" t="str">
        <x:v>Cliente 059</x:v>
      </x:c>
      <x:c r="E238" s="14" t="n">
        <x:v>8447.81</x:v>
      </x:c>
      <x:c r="F238" s="14" t="n">
        <x:v>0</x:v>
      </x:c>
      <x:c r="G238" s="14" t="n">
        <x:v>9428.81</x:v>
      </x:c>
      <x:c r="H238" s="14" t="n">
        <x:v>8447.81</x:v>
      </x:c>
      <x:c r="I238" s="12" t="n">
        <x:v>46218</x:v>
      </x:c>
      <x:c r="J238" s="12" t="n">
        <x:v>46218</x:v>
      </x:c>
      <x:c r="K238" t="str">
        <x:v>Pago</x:v>
      </x:c>
    </x:row>
    <x:row r="239" ht="18" customHeight="1">
      <x:c r="A239" s="12" t="n">
        <x:v>45856</x:v>
      </x:c>
      <x:c r="B239" t="str">
        <x:v>Administrativo</x:v>
      </x:c>
      <x:c r="C239" t="str">
        <x:v>Frete Cobrado</x:v>
      </x:c>
      <x:c r="D239" t="str">
        <x:v>Cliente 057</x:v>
      </x:c>
      <x:c r="E239" s="14" t="n">
        <x:v>13147.69</x:v>
      </x:c>
      <x:c r="F239" s="14" t="n">
        <x:v>0</x:v>
      </x:c>
      <x:c r="G239" s="14" t="n">
        <x:v>14705.57</x:v>
      </x:c>
      <x:c r="H239" s="14" t="n">
        <x:v>13147.69</x:v>
      </x:c>
      <x:c r="I239" s="12" t="n">
        <x:v>45901</x:v>
      </x:c>
      <x:c r="J239" s="12" t="n">
        <x:v>45901</x:v>
      </x:c>
      <x:c r="K239" t="str">
        <x:v>Pago</x:v>
      </x:c>
    </x:row>
    <x:row r="240" ht="18" customHeight="1">
      <x:c r="A240" s="12" t="n">
        <x:v>46059</x:v>
      </x:c>
      <x:c r="B240" t="str">
        <x:v>Administrativo</x:v>
      </x:c>
      <x:c r="C240" t="str">
        <x:v>Tecnologia</x:v>
      </x:c>
      <x:c r="D240" t="str">
        <x:v>Fornecedor 093</x:v>
      </x:c>
      <x:c r="E240" s="14" t="n">
        <x:v>0</x:v>
      </x:c>
      <x:c r="F240" s="14" t="n">
        <x:v>39643.19</x:v>
      </x:c>
      <x:c r="G240" s="14" t="n">
        <x:v>36364.4</x:v>
      </x:c>
      <x:c r="H240" s="14" t="n">
        <x:v>39643.19</x:v>
      </x:c>
      <x:c r="I240" s="12" t="n">
        <x:v>46066</x:v>
      </x:c>
      <x:c r="J240" s="12"/>
      <x:c r="K240" t="str">
        <x:v>Vencido</x:v>
      </x:c>
    </x:row>
    <x:row r="241" ht="18" customHeight="1">
      <x:c r="A241" s="12" t="n">
        <x:v>46104</x:v>
      </x:c>
      <x:c r="B241" t="str">
        <x:v>Operações</x:v>
      </x:c>
      <x:c r="C241" t="str">
        <x:v>Despesas Bancárias</x:v>
      </x:c>
      <x:c r="D241" t="str">
        <x:v>Fornecedor 007</x:v>
      </x:c>
      <x:c r="E241" s="14" t="n">
        <x:v>0</x:v>
      </x:c>
      <x:c r="F241" s="14" t="n">
        <x:v>35468.45</x:v>
      </x:c>
      <x:c r="G241" s="14" t="n">
        <x:v>30670.5</x:v>
      </x:c>
      <x:c r="H241" s="14" t="n">
        <x:v>35468.45</x:v>
      </x:c>
      <x:c r="I241" s="12" t="n">
        <x:v>46125</x:v>
      </x:c>
      <x:c r="J241" s="12"/>
      <x:c r="K241" t="str">
        <x:v>Vencido</x:v>
      </x:c>
    </x:row>
    <x:row r="242" ht="18" customHeight="1">
      <x:c r="A242" s="12" t="n">
        <x:v>45828</x:v>
      </x:c>
      <x:c r="B242" t="str">
        <x:v>Logística</x:v>
      </x:c>
      <x:c r="C242" t="str">
        <x:v>Serviços</x:v>
      </x:c>
      <x:c r="D242" t="str">
        <x:v>Cliente 111</x:v>
      </x:c>
      <x:c r="E242" s="14" t="n">
        <x:v>32040.43</x:v>
      </x:c>
      <x:c r="F242" s="14" t="n">
        <x:v>0</x:v>
      </x:c>
      <x:c r="G242" s="14" t="n">
        <x:v>32705.49</x:v>
      </x:c>
      <x:c r="H242" s="14" t="n">
        <x:v>32040.43</x:v>
      </x:c>
      <x:c r="I242" s="12" t="n">
        <x:v>45843</x:v>
      </x:c>
      <x:c r="J242" s="12" t="n">
        <x:v>45843</x:v>
      </x:c>
      <x:c r="K242" t="str">
        <x:v>Pago</x:v>
      </x:c>
    </x:row>
    <x:row r="243" ht="18" customHeight="1">
      <x:c r="A243" s="12" t="n">
        <x:v>46262</x:v>
      </x:c>
      <x:c r="B243" t="str">
        <x:v>Logística</x:v>
      </x:c>
      <x:c r="C243" t="str">
        <x:v>Folha de Pagamento</x:v>
      </x:c>
      <x:c r="D243" t="str">
        <x:v>Fornecedor 026</x:v>
      </x:c>
      <x:c r="E243" s="14" t="n">
        <x:v>0</x:v>
      </x:c>
      <x:c r="F243" s="14" t="n">
        <x:v>4232.22</x:v>
      </x:c>
      <x:c r="G243" s="14" t="n">
        <x:v>3393.74</x:v>
      </x:c>
      <x:c r="H243" s="14" t="n">
        <x:v>4232.22</x:v>
      </x:c>
      <x:c r="I243" s="12" t="n">
        <x:v>46292</x:v>
      </x:c>
      <x:c r="J243" s="12" t="n">
        <x:v>46292</x:v>
      </x:c>
      <x:c r="K243" t="str">
        <x:v>Pago</x:v>
      </x:c>
    </x:row>
    <x:row r="244" ht="18" customHeight="1">
      <x:c r="A244" s="12" t="n">
        <x:v>45771</x:v>
      </x:c>
      <x:c r="B244" t="str">
        <x:v>Financeiro</x:v>
      </x:c>
      <x:c r="C244" t="str">
        <x:v>Viagens</x:v>
      </x:c>
      <x:c r="D244" t="str">
        <x:v>Fornecedor 137</x:v>
      </x:c>
      <x:c r="E244" s="14" t="n">
        <x:v>0</x:v>
      </x:c>
      <x:c r="F244" s="14" t="n">
        <x:v>8733.7</x:v>
      </x:c>
      <x:c r="G244" s="14" t="n">
        <x:v>8351.03</x:v>
      </x:c>
      <x:c r="H244" s="14" t="n">
        <x:v>8733.7</x:v>
      </x:c>
      <x:c r="I244" s="12" t="n">
        <x:v>45801</x:v>
      </x:c>
      <x:c r="J244" s="12"/>
      <x:c r="K244" t="str">
        <x:v>Vencido</x:v>
      </x:c>
    </x:row>
    <x:row r="245" ht="18" customHeight="1">
      <x:c r="A245" s="12" t="n">
        <x:v>46069</x:v>
      </x:c>
      <x:c r="B245" t="str">
        <x:v>TI</x:v>
      </x:c>
      <x:c r="C245" t="str">
        <x:v>Compra de Mercadorias</x:v>
      </x:c>
      <x:c r="D245" t="str">
        <x:v>Fornecedor 141</x:v>
      </x:c>
      <x:c r="E245" s="14" t="n">
        <x:v>0</x:v>
      </x:c>
      <x:c r="F245" s="14" t="n">
        <x:v>11438.78</x:v>
      </x:c>
      <x:c r="G245" s="14" t="n">
        <x:v>9090.19</x:v>
      </x:c>
      <x:c r="H245" s="14" t="n">
        <x:v>11438.78</x:v>
      </x:c>
      <x:c r="I245" s="12" t="n">
        <x:v>46076</x:v>
      </x:c>
      <x:c r="J245" s="12" t="n">
        <x:v>46079</x:v>
      </x:c>
      <x:c r="K245" t="str">
        <x:v>Pago</x:v>
      </x:c>
    </x:row>
    <x:row r="246" ht="18" customHeight="1">
      <x:c r="A246" s="12" t="n">
        <x:v>46035</x:v>
      </x:c>
      <x:c r="B246" t="str">
        <x:v>Logística</x:v>
      </x:c>
      <x:c r="C246" t="str">
        <x:v>Folha de Pagamento</x:v>
      </x:c>
      <x:c r="D246" t="str">
        <x:v>Fornecedor 043</x:v>
      </x:c>
      <x:c r="E246" s="14" t="n">
        <x:v>0</x:v>
      </x:c>
      <x:c r="F246" s="14" t="n">
        <x:v>20608.22</x:v>
      </x:c>
      <x:c r="G246" s="14" t="n">
        <x:v>22517.3</x:v>
      </x:c>
      <x:c r="H246" s="14" t="n">
        <x:v>20608.22</x:v>
      </x:c>
      <x:c r="I246" s="12" t="n">
        <x:v>46080</x:v>
      </x:c>
      <x:c r="J246" s="12" t="n">
        <x:v>46080</x:v>
      </x:c>
      <x:c r="K246" t="str">
        <x:v>Pago</x:v>
      </x:c>
    </x:row>
    <x:row r="247" ht="18" customHeight="1">
      <x:c r="A247" s="12" t="n">
        <x:v>45686</x:v>
      </x:c>
      <x:c r="B247" t="str">
        <x:v>Comercial</x:v>
      </x:c>
      <x:c r="C247" t="str">
        <x:v>Frete Cobrado</x:v>
      </x:c>
      <x:c r="D247" t="str">
        <x:v>Cliente 074</x:v>
      </x:c>
      <x:c r="E247" s="14" t="n">
        <x:v>34622.47</x:v>
      </x:c>
      <x:c r="F247" s="14" t="n">
        <x:v>0</x:v>
      </x:c>
      <x:c r="G247" s="14" t="n">
        <x:v>32653.56</x:v>
      </x:c>
      <x:c r="H247" s="14" t="n">
        <x:v>34622.47</x:v>
      </x:c>
      <x:c r="I247" s="12" t="n">
        <x:v>45701</x:v>
      </x:c>
      <x:c r="J247" s="12"/>
      <x:c r="K247" t="str">
        <x:v>Vencido</x:v>
      </x:c>
    </x:row>
    <x:row r="248" ht="18" customHeight="1">
      <x:c r="A248" s="12" t="n">
        <x:v>45907</x:v>
      </x:c>
      <x:c r="B248" t="str">
        <x:v>Administrativo</x:v>
      </x:c>
      <x:c r="C248" t="str">
        <x:v>Outras Receitas</x:v>
      </x:c>
      <x:c r="D248" t="str">
        <x:v>Cliente 136</x:v>
      </x:c>
      <x:c r="E248" s="14" t="n">
        <x:v>46675.13</x:v>
      </x:c>
      <x:c r="F248" s="14" t="n">
        <x:v>0</x:v>
      </x:c>
      <x:c r="G248" s="14" t="n">
        <x:v>49504</x:v>
      </x:c>
      <x:c r="H248" s="14" t="n">
        <x:v>46675.13</x:v>
      </x:c>
      <x:c r="I248" s="12" t="n">
        <x:v>45937</x:v>
      </x:c>
      <x:c r="J248" s="12" t="n">
        <x:v>45948</x:v>
      </x:c>
      <x:c r="K248" t="str">
        <x:v>Pago</x:v>
      </x:c>
    </x:row>
    <x:row r="249" ht="18" customHeight="1">
      <x:c r="A249" s="12" t="n">
        <x:v>46183</x:v>
      </x:c>
      <x:c r="B249" t="str">
        <x:v>Logística</x:v>
      </x:c>
      <x:c r="C249" t="str">
        <x:v>Fretes</x:v>
      </x:c>
      <x:c r="D249" t="str">
        <x:v>Fornecedor 080</x:v>
      </x:c>
      <x:c r="E249" s="14" t="n">
        <x:v>0</x:v>
      </x:c>
      <x:c r="F249" s="14" t="n">
        <x:v>37864.92</x:v>
      </x:c>
      <x:c r="G249" s="14" t="n">
        <x:v>40239.92</x:v>
      </x:c>
      <x:c r="H249" s="14" t="n">
        <x:v>37864.92</x:v>
      </x:c>
      <x:c r="I249" s="12" t="n">
        <x:v>46198</x:v>
      </x:c>
      <x:c r="J249" s="12" t="n">
        <x:v>46203</x:v>
      </x:c>
      <x:c r="K249" t="str">
        <x:v>Pago</x:v>
      </x:c>
    </x:row>
    <x:row r="250" ht="18" customHeight="1">
      <x:c r="A250" s="12" t="n">
        <x:v>46202</x:v>
      </x:c>
      <x:c r="B250" t="str">
        <x:v>Administrativo</x:v>
      </x:c>
      <x:c r="C250" t="str">
        <x:v>Fretes</x:v>
      </x:c>
      <x:c r="D250" t="str">
        <x:v>Fornecedor 080</x:v>
      </x:c>
      <x:c r="E250" s="14" t="n">
        <x:v>0</x:v>
      </x:c>
      <x:c r="F250" s="14" t="n">
        <x:v>49204.4</x:v>
      </x:c>
      <x:c r="G250" s="14" t="n">
        <x:v>36653.33</x:v>
      </x:c>
      <x:c r="H250" s="14" t="n">
        <x:v>49204.4</x:v>
      </x:c>
      <x:c r="I250" s="12" t="n">
        <x:v>46217</x:v>
      </x:c>
      <x:c r="J250" s="12" t="n">
        <x:v>46217</x:v>
      </x:c>
      <x:c r="K250" t="str">
        <x:v>Pago</x:v>
      </x:c>
    </x:row>
    <x:row r="251" ht="18" customHeight="1">
      <x:c r="A251" s="12" t="n">
        <x:v>45951</x:v>
      </x:c>
      <x:c r="B251" t="str">
        <x:v>Financeiro</x:v>
      </x:c>
      <x:c r="C251" t="str">
        <x:v>Compra de Mercadorias</x:v>
      </x:c>
      <x:c r="D251" t="str">
        <x:v>Fornecedor 085</x:v>
      </x:c>
      <x:c r="E251" s="14" t="n">
        <x:v>0</x:v>
      </x:c>
      <x:c r="F251" s="14" t="n">
        <x:v>29633.09</x:v>
      </x:c>
      <x:c r="G251" s="14" t="n">
        <x:v>27065.39</x:v>
      </x:c>
      <x:c r="H251" s="14" t="n">
        <x:v>29633.09</x:v>
      </x:c>
      <x:c r="I251" s="12" t="n">
        <x:v>45981</x:v>
      </x:c>
      <x:c r="J251" s="12" t="n">
        <x:v>45981</x:v>
      </x:c>
      <x:c r="K251" t="str">
        <x:v>Pago</x:v>
      </x:c>
    </x:row>
    <x:row r="252" ht="18" customHeight="1">
      <x:c r="A252" s="12" t="n">
        <x:v>45753</x:v>
      </x:c>
      <x:c r="B252" t="str">
        <x:v>Operações</x:v>
      </x:c>
      <x:c r="C252" t="str">
        <x:v>Folha de Pagamento</x:v>
      </x:c>
      <x:c r="D252" t="str">
        <x:v>Fornecedor 148</x:v>
      </x:c>
      <x:c r="E252" s="14" t="n">
        <x:v>0</x:v>
      </x:c>
      <x:c r="F252" s="14" t="n">
        <x:v>9079.34</x:v>
      </x:c>
      <x:c r="G252" s="14" t="n">
        <x:v>10409.26</x:v>
      </x:c>
      <x:c r="H252" s="14" t="n">
        <x:v>9079.34</x:v>
      </x:c>
      <x:c r="I252" s="12" t="n">
        <x:v>45783</x:v>
      </x:c>
      <x:c r="J252" s="12" t="n">
        <x:v>45783</x:v>
      </x:c>
      <x:c r="K252" t="str">
        <x:v>Pago</x:v>
      </x:c>
    </x:row>
    <x:row r="253" ht="18" customHeight="1">
      <x:c r="A253" s="12" t="n">
        <x:v>46147</x:v>
      </x:c>
      <x:c r="B253" t="str">
        <x:v>Financeiro</x:v>
      </x:c>
      <x:c r="C253" t="str">
        <x:v>Marketing</x:v>
      </x:c>
      <x:c r="D253" t="str">
        <x:v>Fornecedor 130</x:v>
      </x:c>
      <x:c r="E253" s="14" t="n">
        <x:v>0</x:v>
      </x:c>
      <x:c r="F253" s="14" t="n">
        <x:v>5389.26</x:v>
      </x:c>
      <x:c r="G253" s="14" t="n">
        <x:v>6189.47</x:v>
      </x:c>
      <x:c r="H253" s="14" t="n">
        <x:v>5389.26</x:v>
      </x:c>
      <x:c r="I253" s="12" t="n">
        <x:v>46168</x:v>
      </x:c>
      <x:c r="J253" s="12" t="n">
        <x:v>46174</x:v>
      </x:c>
      <x:c r="K253" t="str">
        <x:v>Pago</x:v>
      </x:c>
    </x:row>
    <x:row r="254" ht="18" customHeight="1">
      <x:c r="A254" s="12" t="n">
        <x:v>46032</x:v>
      </x:c>
      <x:c r="B254" t="str">
        <x:v>Financeiro</x:v>
      </x:c>
      <x:c r="C254" t="str">
        <x:v>Serviços Terceirizados</x:v>
      </x:c>
      <x:c r="D254" t="str">
        <x:v>Fornecedor 136</x:v>
      </x:c>
      <x:c r="E254" s="14" t="n">
        <x:v>0</x:v>
      </x:c>
      <x:c r="F254" s="14" t="n">
        <x:v>25224.63</x:v>
      </x:c>
      <x:c r="G254" s="14" t="n">
        <x:v>26552.83</x:v>
      </x:c>
      <x:c r="H254" s="14" t="n">
        <x:v>25224.63</x:v>
      </x:c>
      <x:c r="I254" s="12" t="n">
        <x:v>46077</x:v>
      </x:c>
      <x:c r="J254" s="12" t="n">
        <x:v>46078</x:v>
      </x:c>
      <x:c r="K254" t="str">
        <x:v>Pago</x:v>
      </x:c>
    </x:row>
    <x:row r="255" ht="18" customHeight="1">
      <x:c r="A255" s="12" t="n">
        <x:v>45963</x:v>
      </x:c>
      <x:c r="B255" t="str">
        <x:v>Logística</x:v>
      </x:c>
      <x:c r="C255" t="str">
        <x:v>Frete Cobrado</x:v>
      </x:c>
      <x:c r="D255" t="str">
        <x:v>Cliente 159</x:v>
      </x:c>
      <x:c r="E255" s="14" t="n">
        <x:v>31035.94</x:v>
      </x:c>
      <x:c r="F255" s="14" t="n">
        <x:v>0</x:v>
      </x:c>
      <x:c r="G255" s="14" t="n">
        <x:v>28416.35</x:v>
      </x:c>
      <x:c r="H255" s="14" t="n">
        <x:v>31035.94</x:v>
      </x:c>
      <x:c r="I255" s="12" t="n">
        <x:v>45978</x:v>
      </x:c>
      <x:c r="J255" s="12"/>
      <x:c r="K255" t="str">
        <x:v>Vencido</x:v>
      </x:c>
    </x:row>
    <x:row r="256" ht="18" customHeight="1">
      <x:c r="A256" s="12" t="n">
        <x:v>45670</x:v>
      </x:c>
      <x:c r="B256" t="str">
        <x:v>Comercial</x:v>
      </x:c>
      <x:c r="C256" t="str">
        <x:v>Viagens</x:v>
      </x:c>
      <x:c r="D256" t="str">
        <x:v>Fornecedor 149</x:v>
      </x:c>
      <x:c r="E256" s="14" t="n">
        <x:v>0</x:v>
      </x:c>
      <x:c r="F256" s="14" t="n">
        <x:v>9416.61</x:v>
      </x:c>
      <x:c r="G256" s="14" t="n">
        <x:v>10586.84</x:v>
      </x:c>
      <x:c r="H256" s="14" t="n">
        <x:v>9416.61</x:v>
      </x:c>
      <x:c r="I256" s="12" t="n">
        <x:v>45685</x:v>
      </x:c>
      <x:c r="J256" s="12" t="n">
        <x:v>45686</x:v>
      </x:c>
      <x:c r="K256" t="str">
        <x:v>Pago</x:v>
      </x:c>
    </x:row>
    <x:row r="257" ht="18" customHeight="1">
      <x:c r="A257" s="12" t="n">
        <x:v>46201</x:v>
      </x:c>
      <x:c r="B257" t="str">
        <x:v>Logística</x:v>
      </x:c>
      <x:c r="C257" t="str">
        <x:v>Viagens</x:v>
      </x:c>
      <x:c r="D257" t="str">
        <x:v>Fornecedor 058</x:v>
      </x:c>
      <x:c r="E257" s="14" t="n">
        <x:v>0</x:v>
      </x:c>
      <x:c r="F257" s="14" t="n">
        <x:v>37980.75</x:v>
      </x:c>
      <x:c r="G257" s="14" t="n">
        <x:v>42340.88</x:v>
      </x:c>
      <x:c r="H257" s="14" t="n">
        <x:v>37980.75</x:v>
      </x:c>
      <x:c r="I257" s="12" t="n">
        <x:v>46216</x:v>
      </x:c>
      <x:c r="J257" s="12" t="n">
        <x:v>46217</x:v>
      </x:c>
      <x:c r="K257" t="str">
        <x:v>Pago</x:v>
      </x:c>
    </x:row>
    <x:row r="258" ht="18" customHeight="1">
      <x:c r="A258" s="12" t="n">
        <x:v>45867</x:v>
      </x:c>
      <x:c r="B258" t="str">
        <x:v>Financeiro</x:v>
      </x:c>
      <x:c r="C258" t="str">
        <x:v>Fretes</x:v>
      </x:c>
      <x:c r="D258" t="str">
        <x:v>Fornecedor 034</x:v>
      </x:c>
      <x:c r="E258" s="14" t="n">
        <x:v>0</x:v>
      </x:c>
      <x:c r="F258" s="14" t="n">
        <x:v>39662.04</x:v>
      </x:c>
      <x:c r="G258" s="14" t="n">
        <x:v>33806.06</x:v>
      </x:c>
      <x:c r="H258" s="14" t="n">
        <x:v>39662.04</x:v>
      </x:c>
      <x:c r="I258" s="12" t="n">
        <x:v>45888</x:v>
      </x:c>
      <x:c r="J258" s="12" t="n">
        <x:v>45888</x:v>
      </x:c>
      <x:c r="K258" t="str">
        <x:v>Pago</x:v>
      </x:c>
    </x:row>
    <x:row r="259" ht="18" customHeight="1">
      <x:c r="A259" s="12" t="n">
        <x:v>46013</x:v>
      </x:c>
      <x:c r="B259" t="str">
        <x:v>Logística</x:v>
      </x:c>
      <x:c r="C259" t="str">
        <x:v>Outras Receitas</x:v>
      </x:c>
      <x:c r="D259" t="str">
        <x:v>Cliente 113</x:v>
      </x:c>
      <x:c r="E259" s="14" t="n">
        <x:v>46680.63</x:v>
      </x:c>
      <x:c r="F259" s="14" t="n">
        <x:v>0</x:v>
      </x:c>
      <x:c r="G259" s="14" t="n">
        <x:v>48463.18</x:v>
      </x:c>
      <x:c r="H259" s="14" t="n">
        <x:v>46680.63</x:v>
      </x:c>
      <x:c r="I259" s="12" t="n">
        <x:v>46058</x:v>
      </x:c>
      <x:c r="J259" s="12" t="n">
        <x:v>46072</x:v>
      </x:c>
      <x:c r="K259" t="str">
        <x:v>Pago</x:v>
      </x:c>
    </x:row>
    <x:row r="260" ht="18" customHeight="1">
      <x:c r="A260" s="12" t="n">
        <x:v>46068</x:v>
      </x:c>
      <x:c r="B260" t="str">
        <x:v>TI</x:v>
      </x:c>
      <x:c r="C260" t="str">
        <x:v>Viagens</x:v>
      </x:c>
      <x:c r="D260" t="str">
        <x:v>Fornecedor 142</x:v>
      </x:c>
      <x:c r="E260" s="14" t="n">
        <x:v>0</x:v>
      </x:c>
      <x:c r="F260" s="14" t="n">
        <x:v>22310.97</x:v>
      </x:c>
      <x:c r="G260" s="14" t="n">
        <x:v>19886.82</x:v>
      </x:c>
      <x:c r="H260" s="14" t="n">
        <x:v>22310.97</x:v>
      </x:c>
      <x:c r="I260" s="12" t="n">
        <x:v>46083</x:v>
      </x:c>
      <x:c r="J260" s="12" t="n">
        <x:v>46083</x:v>
      </x:c>
      <x:c r="K260" t="str">
        <x:v>Pago</x:v>
      </x:c>
    </x:row>
    <x:row r="261" ht="18" customHeight="1">
      <x:c r="A261" s="12" t="n">
        <x:v>46207</x:v>
      </x:c>
      <x:c r="B261" t="str">
        <x:v>Administrativo</x:v>
      </x:c>
      <x:c r="C261" t="str">
        <x:v>Manutenção</x:v>
      </x:c>
      <x:c r="D261" t="str">
        <x:v>Fornecedor 026</x:v>
      </x:c>
      <x:c r="E261" s="14" t="n">
        <x:v>0</x:v>
      </x:c>
      <x:c r="F261" s="14" t="n">
        <x:v>29994.29</x:v>
      </x:c>
      <x:c r="G261" s="14" t="n">
        <x:v>27978.1</x:v>
      </x:c>
      <x:c r="H261" s="14" t="n">
        <x:v>29994.29</x:v>
      </x:c>
      <x:c r="I261" s="12" t="n">
        <x:v>46252</x:v>
      </x:c>
      <x:c r="J261" s="12" t="n">
        <x:v>46253</x:v>
      </x:c>
      <x:c r="K261" t="str">
        <x:v>Pago</x:v>
      </x:c>
    </x:row>
    <x:row r="262" ht="18" customHeight="1">
      <x:c r="A262" s="12" t="n">
        <x:v>45872</x:v>
      </x:c>
      <x:c r="B262" t="str">
        <x:v>TI</x:v>
      </x:c>
      <x:c r="C262" t="str">
        <x:v>Venda de Produtos</x:v>
      </x:c>
      <x:c r="D262" t="str">
        <x:v>Cliente 012</x:v>
      </x:c>
      <x:c r="E262" s="14" t="n">
        <x:v>4834.51</x:v>
      </x:c>
      <x:c r="F262" s="14" t="n">
        <x:v>0</x:v>
      </x:c>
      <x:c r="G262" s="14" t="n">
        <x:v>4887.7</x:v>
      </x:c>
      <x:c r="H262" s="14" t="n">
        <x:v>4834.51</x:v>
      </x:c>
      <x:c r="I262" s="12" t="n">
        <x:v>45917</x:v>
      </x:c>
      <x:c r="J262" s="12" t="n">
        <x:v>45917</x:v>
      </x:c>
      <x:c r="K262" t="str">
        <x:v>Pago</x:v>
      </x:c>
    </x:row>
    <x:row r="263" ht="18" customHeight="1">
      <x:c r="A263" s="12" t="n">
        <x:v>45847</x:v>
      </x:c>
      <x:c r="B263" t="str">
        <x:v>TI</x:v>
      </x:c>
      <x:c r="C263" t="str">
        <x:v>Frete Cobrado</x:v>
      </x:c>
      <x:c r="D263" t="str">
        <x:v>Cliente 085</x:v>
      </x:c>
      <x:c r="E263" s="14" t="n">
        <x:v>52548.6</x:v>
      </x:c>
      <x:c r="F263" s="14" t="n">
        <x:v>0</x:v>
      </x:c>
      <x:c r="G263" s="14" t="n">
        <x:v>47813.28</x:v>
      </x:c>
      <x:c r="H263" s="14" t="n">
        <x:v>52548.6</x:v>
      </x:c>
      <x:c r="I263" s="12" t="n">
        <x:v>45877</x:v>
      </x:c>
      <x:c r="J263" s="12" t="n">
        <x:v>45886</x:v>
      </x:c>
      <x:c r="K263" t="str">
        <x:v>Pago</x:v>
      </x:c>
    </x:row>
    <x:row r="264" ht="18" customHeight="1">
      <x:c r="A264" s="12" t="n">
        <x:v>46085</x:v>
      </x:c>
      <x:c r="B264" t="str">
        <x:v>Administrativo</x:v>
      </x:c>
      <x:c r="C264" t="str">
        <x:v>Outras Receitas</x:v>
      </x:c>
      <x:c r="D264" t="str">
        <x:v>Cliente 039</x:v>
      </x:c>
      <x:c r="E264" s="14" t="n">
        <x:v>46508</x:v>
      </x:c>
      <x:c r="F264" s="14" t="n">
        <x:v>0</x:v>
      </x:c>
      <x:c r="G264" s="14" t="n">
        <x:v>43370.22</x:v>
      </x:c>
      <x:c r="H264" s="14" t="n">
        <x:v>46508</x:v>
      </x:c>
      <x:c r="I264" s="12" t="n">
        <x:v>46115</x:v>
      </x:c>
      <x:c r="J264" s="12" t="n">
        <x:v>46131</x:v>
      </x:c>
      <x:c r="K264" t="str">
        <x:v>Pago</x:v>
      </x:c>
    </x:row>
    <x:row r="265" ht="18" customHeight="1">
      <x:c r="A265" s="12" t="n">
        <x:v>46160</x:v>
      </x:c>
      <x:c r="B265" t="str">
        <x:v>Financeiro</x:v>
      </x:c>
      <x:c r="C265" t="str">
        <x:v>Serviços Terceirizados</x:v>
      </x:c>
      <x:c r="D265" t="str">
        <x:v>Fornecedor 143</x:v>
      </x:c>
      <x:c r="E265" s="14" t="n">
        <x:v>0</x:v>
      </x:c>
      <x:c r="F265" s="14" t="n">
        <x:v>41009.28</x:v>
      </x:c>
      <x:c r="G265" s="14" t="n">
        <x:v>35264.06</x:v>
      </x:c>
      <x:c r="H265" s="14" t="n">
        <x:v>41009.28</x:v>
      </x:c>
      <x:c r="I265" s="12" t="n">
        <x:v>46181</x:v>
      </x:c>
      <x:c r="J265" s="12" t="n">
        <x:v>46181</x:v>
      </x:c>
      <x:c r="K265" t="str">
        <x:v>Pago</x:v>
      </x:c>
    </x:row>
    <x:row r="266" ht="18" customHeight="1">
      <x:c r="A266" s="12" t="n">
        <x:v>46073</x:v>
      </x:c>
      <x:c r="B266" t="str">
        <x:v>Administrativo</x:v>
      </x:c>
      <x:c r="C266" t="str">
        <x:v>Outras Receitas</x:v>
      </x:c>
      <x:c r="D266" t="str">
        <x:v>Cliente 131</x:v>
      </x:c>
      <x:c r="E266" s="14" t="n">
        <x:v>34384.93</x:v>
      </x:c>
      <x:c r="F266" s="14" t="n">
        <x:v>0</x:v>
      </x:c>
      <x:c r="G266" s="14" t="n">
        <x:v>31801.93</x:v>
      </x:c>
      <x:c r="H266" s="14" t="n">
        <x:v>34384.93</x:v>
      </x:c>
      <x:c r="I266" s="12" t="n">
        <x:v>46088</x:v>
      </x:c>
      <x:c r="J266" s="12" t="n">
        <x:v>46088</x:v>
      </x:c>
      <x:c r="K266" t="str">
        <x:v>Pago</x:v>
      </x:c>
    </x:row>
    <x:row r="267" ht="18" customHeight="1">
      <x:c r="A267" s="12" t="n">
        <x:v>46052</x:v>
      </x:c>
      <x:c r="B267" t="str">
        <x:v>Administrativo</x:v>
      </x:c>
      <x:c r="C267" t="str">
        <x:v>Outras Receitas</x:v>
      </x:c>
      <x:c r="D267" t="str">
        <x:v>Cliente 111</x:v>
      </x:c>
      <x:c r="E267" s="14" t="n">
        <x:v>30252.19</x:v>
      </x:c>
      <x:c r="F267" s="14" t="n">
        <x:v>0</x:v>
      </x:c>
      <x:c r="G267" s="14" t="n">
        <x:v>28387.93</x:v>
      </x:c>
      <x:c r="H267" s="14" t="n">
        <x:v>30252.19</x:v>
      </x:c>
      <x:c r="I267" s="12" t="n">
        <x:v>46082</x:v>
      </x:c>
      <x:c r="J267" s="12"/>
      <x:c r="K267" t="str">
        <x:v>Vencido</x:v>
      </x:c>
    </x:row>
    <x:row r="268" ht="18" customHeight="1">
      <x:c r="A268" s="12" t="n">
        <x:v>46227</x:v>
      </x:c>
      <x:c r="B268" t="str">
        <x:v>TI</x:v>
      </x:c>
      <x:c r="C268" t="str">
        <x:v>Fretes</x:v>
      </x:c>
      <x:c r="D268" t="str">
        <x:v>Fornecedor 073</x:v>
      </x:c>
      <x:c r="E268" s="14" t="n">
        <x:v>0</x:v>
      </x:c>
      <x:c r="F268" s="14" t="n">
        <x:v>32646.23</x:v>
      </x:c>
      <x:c r="G268" s="14" t="n">
        <x:v>34825.44</x:v>
      </x:c>
      <x:c r="H268" s="14" t="n">
        <x:v>32646.23</x:v>
      </x:c>
      <x:c r="I268" s="12" t="n">
        <x:v>46257</x:v>
      </x:c>
      <x:c r="J268" s="12" t="n">
        <x:v>46257</x:v>
      </x:c>
      <x:c r="K268" t="str">
        <x:v>Pago</x:v>
      </x:c>
    </x:row>
    <x:row r="269" ht="18" customHeight="1">
      <x:c r="A269" s="12" t="n">
        <x:v>46251</x:v>
      </x:c>
      <x:c r="B269" t="str">
        <x:v>Financeiro</x:v>
      </x:c>
      <x:c r="C269" t="str">
        <x:v>Frete Cobrado</x:v>
      </x:c>
      <x:c r="D269" t="str">
        <x:v>Cliente 068</x:v>
      </x:c>
      <x:c r="E269" s="14" t="n">
        <x:v>45353.39</x:v>
      </x:c>
      <x:c r="F269" s="14" t="n">
        <x:v>0</x:v>
      </x:c>
      <x:c r="G269" s="14" t="n">
        <x:v>42355.72</x:v>
      </x:c>
      <x:c r="H269" s="14" t="n">
        <x:v>45353.39</x:v>
      </x:c>
      <x:c r="I269" s="12" t="n">
        <x:v>46296</x:v>
      </x:c>
      <x:c r="J269" s="12" t="n">
        <x:v>46296</x:v>
      </x:c>
      <x:c r="K269" t="str">
        <x:v>Pago</x:v>
      </x:c>
    </x:row>
    <x:row r="270" ht="18" customHeight="1">
      <x:c r="A270" s="12" t="n">
        <x:v>46218</x:v>
      </x:c>
      <x:c r="B270" t="str">
        <x:v>Logística</x:v>
      </x:c>
      <x:c r="C270" t="str">
        <x:v>Outras Receitas</x:v>
      </x:c>
      <x:c r="D270" t="str">
        <x:v>Cliente 037</x:v>
      </x:c>
      <x:c r="E270" s="14" t="n">
        <x:v>4057</x:v>
      </x:c>
      <x:c r="F270" s="14" t="n">
        <x:v>0</x:v>
      </x:c>
      <x:c r="G270" s="14" t="n">
        <x:v>4431</x:v>
      </x:c>
      <x:c r="H270" s="14" t="n">
        <x:v>4057</x:v>
      </x:c>
      <x:c r="I270" s="12" t="n">
        <x:v>46263</x:v>
      </x:c>
      <x:c r="J270" s="12" t="n">
        <x:v>46273</x:v>
      </x:c>
      <x:c r="K270" t="str">
        <x:v>Pago</x:v>
      </x:c>
    </x:row>
    <x:row r="271" ht="18" customHeight="1">
      <x:c r="A271" s="12" t="n">
        <x:v>46249</x:v>
      </x:c>
      <x:c r="B271" t="str">
        <x:v>Logística</x:v>
      </x:c>
      <x:c r="C271" t="str">
        <x:v>Folha de Pagamento</x:v>
      </x:c>
      <x:c r="D271" t="str">
        <x:v>Fornecedor 039</x:v>
      </x:c>
      <x:c r="E271" s="14" t="n">
        <x:v>0</x:v>
      </x:c>
      <x:c r="F271" s="14" t="n">
        <x:v>5004.79</x:v>
      </x:c>
      <x:c r="G271" s="14" t="n">
        <x:v>3905.6</x:v>
      </x:c>
      <x:c r="H271" s="14" t="n">
        <x:v>5004.79</x:v>
      </x:c>
      <x:c r="I271" s="12" t="n">
        <x:v>46294</x:v>
      </x:c>
      <x:c r="J271" s="12" t="n">
        <x:v>46294</x:v>
      </x:c>
      <x:c r="K271" t="str">
        <x:v>Pago</x:v>
      </x:c>
    </x:row>
    <x:row r="272" ht="18" customHeight="1">
      <x:c r="A272" s="12" t="n">
        <x:v>45700</x:v>
      </x:c>
      <x:c r="B272" t="str">
        <x:v>TI</x:v>
      </x:c>
      <x:c r="C272" t="str">
        <x:v>Venda de Produtos</x:v>
      </x:c>
      <x:c r="D272" t="str">
        <x:v>Cliente 055</x:v>
      </x:c>
      <x:c r="E272" s="14" t="n">
        <x:v>37257.13</x:v>
      </x:c>
      <x:c r="F272" s="14" t="n">
        <x:v>0</x:v>
      </x:c>
      <x:c r="G272" s="14" t="n">
        <x:v>40198.65</x:v>
      </x:c>
      <x:c r="H272" s="14" t="n">
        <x:v>37257.13</x:v>
      </x:c>
      <x:c r="I272" s="12" t="n">
        <x:v>45745</x:v>
      </x:c>
      <x:c r="J272" s="12"/>
      <x:c r="K272" t="str">
        <x:v>Vencido</x:v>
      </x:c>
    </x:row>
    <x:row r="273" ht="18" customHeight="1">
      <x:c r="A273" s="12" t="n">
        <x:v>45840</x:v>
      </x:c>
      <x:c r="B273" t="str">
        <x:v>Logística</x:v>
      </x:c>
      <x:c r="C273" t="str">
        <x:v>Frete Cobrado</x:v>
      </x:c>
      <x:c r="D273" t="str">
        <x:v>Cliente 027</x:v>
      </x:c>
      <x:c r="E273" s="14" t="n">
        <x:v>4304.58</x:v>
      </x:c>
      <x:c r="F273" s="14" t="n">
        <x:v>0</x:v>
      </x:c>
      <x:c r="G273" s="14" t="n">
        <x:v>4771.25</x:v>
      </x:c>
      <x:c r="H273" s="14" t="n">
        <x:v>4304.58</x:v>
      </x:c>
      <x:c r="I273" s="12" t="n">
        <x:v>45870</x:v>
      </x:c>
      <x:c r="J273" s="12"/>
      <x:c r="K273" t="str">
        <x:v>Vencido</x:v>
      </x:c>
    </x:row>
    <x:row r="274" ht="18" customHeight="1">
      <x:c r="A274" s="12" t="n">
        <x:v>45789</x:v>
      </x:c>
      <x:c r="B274" t="str">
        <x:v>Financeiro</x:v>
      </x:c>
      <x:c r="C274" t="str">
        <x:v>Frete Cobrado</x:v>
      </x:c>
      <x:c r="D274" t="str">
        <x:v>Cliente 149</x:v>
      </x:c>
      <x:c r="E274" s="14" t="n">
        <x:v>36627.4</x:v>
      </x:c>
      <x:c r="F274" s="14" t="n">
        <x:v>0</x:v>
      </x:c>
      <x:c r="G274" s="14" t="n">
        <x:v>40951.98</x:v>
      </x:c>
      <x:c r="H274" s="14" t="n">
        <x:v>36627.4</x:v>
      </x:c>
      <x:c r="I274" s="12" t="n">
        <x:v>45819</x:v>
      </x:c>
      <x:c r="J274" s="12" t="n">
        <x:v>45832</x:v>
      </x:c>
      <x:c r="K274" t="str">
        <x:v>Pago</x:v>
      </x:c>
    </x:row>
    <x:row r="275" ht="18" customHeight="1">
      <x:c r="A275" s="12" t="n">
        <x:v>46254</x:v>
      </x:c>
      <x:c r="B275" t="str">
        <x:v>Administrativo</x:v>
      </x:c>
      <x:c r="C275" t="str">
        <x:v>Compra de Mercadorias</x:v>
      </x:c>
      <x:c r="D275" t="str">
        <x:v>Fornecedor 030</x:v>
      </x:c>
      <x:c r="E275" s="14" t="n">
        <x:v>0</x:v>
      </x:c>
      <x:c r="F275" s="14" t="n">
        <x:v>34083.76</x:v>
      </x:c>
      <x:c r="G275" s="14" t="n">
        <x:v>33476.81</x:v>
      </x:c>
      <x:c r="H275" s="14" t="n">
        <x:v>34083.76</x:v>
      </x:c>
      <x:c r="I275" s="12" t="n">
        <x:v>46284</x:v>
      </x:c>
      <x:c r="J275" s="12" t="n">
        <x:v>46284</x:v>
      </x:c>
      <x:c r="K275" t="str">
        <x:v>Pago</x:v>
      </x:c>
    </x:row>
    <x:row r="276" ht="18" customHeight="1">
      <x:c r="A276" s="12" t="n">
        <x:v>46183</x:v>
      </x:c>
      <x:c r="B276" t="str">
        <x:v>Operações</x:v>
      </x:c>
      <x:c r="C276" t="str">
        <x:v>Despesas Bancárias</x:v>
      </x:c>
      <x:c r="D276" t="str">
        <x:v>Fornecedor 080</x:v>
      </x:c>
      <x:c r="E276" s="14" t="n">
        <x:v>0</x:v>
      </x:c>
      <x:c r="F276" s="14" t="n">
        <x:v>36018.13</x:v>
      </x:c>
      <x:c r="G276" s="14" t="n">
        <x:v>35326.46</x:v>
      </x:c>
      <x:c r="H276" s="14" t="n">
        <x:v>36018.13</x:v>
      </x:c>
      <x:c r="I276" s="12" t="n">
        <x:v>46213</x:v>
      </x:c>
      <x:c r="J276" s="12" t="n">
        <x:v>46213</x:v>
      </x:c>
      <x:c r="K276" t="str">
        <x:v>Pago</x:v>
      </x:c>
    </x:row>
    <x:row r="277" ht="18" customHeight="1">
      <x:c r="A277" s="12" t="n">
        <x:v>45799</x:v>
      </x:c>
      <x:c r="B277" t="str">
        <x:v>Financeiro</x:v>
      </x:c>
      <x:c r="C277" t="str">
        <x:v>Compra de Mercadorias</x:v>
      </x:c>
      <x:c r="D277" t="str">
        <x:v>Fornecedor 101</x:v>
      </x:c>
      <x:c r="E277" s="14" t="n">
        <x:v>0</x:v>
      </x:c>
      <x:c r="F277" s="14" t="n">
        <x:v>20921.87</x:v>
      </x:c>
      <x:c r="G277" s="14" t="n">
        <x:v>17656.67</x:v>
      </x:c>
      <x:c r="H277" s="14" t="n">
        <x:v>20921.87</x:v>
      </x:c>
      <x:c r="I277" s="12" t="n">
        <x:v>45814</x:v>
      </x:c>
      <x:c r="J277" s="12" t="n">
        <x:v>45814</x:v>
      </x:c>
      <x:c r="K277" t="str">
        <x:v>Pago</x:v>
      </x:c>
    </x:row>
    <x:row r="278" ht="18" customHeight="1">
      <x:c r="A278" s="12" t="n">
        <x:v>45927</x:v>
      </x:c>
      <x:c r="B278" t="str">
        <x:v>Operações</x:v>
      </x:c>
      <x:c r="C278" t="str">
        <x:v>Outras Receitas</x:v>
      </x:c>
      <x:c r="D278" t="str">
        <x:v>Cliente 130</x:v>
      </x:c>
      <x:c r="E278" s="14" t="n">
        <x:v>8740.64</x:v>
      </x:c>
      <x:c r="F278" s="14" t="n">
        <x:v>0</x:v>
      </x:c>
      <x:c r="G278" s="14" t="n">
        <x:v>8658.96</x:v>
      </x:c>
      <x:c r="H278" s="14" t="n">
        <x:v>8740.64</x:v>
      </x:c>
      <x:c r="I278" s="12" t="n">
        <x:v>45942</x:v>
      </x:c>
      <x:c r="J278" s="12"/>
      <x:c r="K278" t="str">
        <x:v>Vencido</x:v>
      </x:c>
    </x:row>
    <x:row r="279" ht="18" customHeight="1">
      <x:c r="A279" s="12" t="n">
        <x:v>45935</x:v>
      </x:c>
      <x:c r="B279" t="str">
        <x:v>Comercial</x:v>
      </x:c>
      <x:c r="C279" t="str">
        <x:v>Frete Cobrado</x:v>
      </x:c>
      <x:c r="D279" t="str">
        <x:v>Cliente 090</x:v>
      </x:c>
      <x:c r="E279" s="14" t="n">
        <x:v>45854.39</x:v>
      </x:c>
      <x:c r="F279" s="14" t="n">
        <x:v>0</x:v>
      </x:c>
      <x:c r="G279" s="14" t="n">
        <x:v>48894.75</x:v>
      </x:c>
      <x:c r="H279" s="14" t="n">
        <x:v>45854.39</x:v>
      </x:c>
      <x:c r="I279" s="12" t="n">
        <x:v>45980</x:v>
      </x:c>
      <x:c r="J279" s="12" t="n">
        <x:v>45997</x:v>
      </x:c>
      <x:c r="K279" t="str">
        <x:v>Pago</x:v>
      </x:c>
    </x:row>
    <x:row r="280" ht="18" customHeight="1">
      <x:c r="A280" s="12" t="n">
        <x:v>46206</x:v>
      </x:c>
      <x:c r="B280" t="str">
        <x:v>Administrativo</x:v>
      </x:c>
      <x:c r="C280" t="str">
        <x:v>Venda de Produtos</x:v>
      </x:c>
      <x:c r="D280" t="str">
        <x:v>Cliente 176</x:v>
      </x:c>
      <x:c r="E280" s="14" t="n">
        <x:v>37793.4</x:v>
      </x:c>
      <x:c r="F280" s="14" t="n">
        <x:v>0</x:v>
      </x:c>
      <x:c r="G280" s="14" t="n">
        <x:v>41468.87</x:v>
      </x:c>
      <x:c r="H280" s="14" t="n">
        <x:v>37793.4</x:v>
      </x:c>
      <x:c r="I280" s="12" t="n">
        <x:v>46236</x:v>
      </x:c>
      <x:c r="J280" s="12"/>
      <x:c r="K280" t="str">
        <x:v>Vencido</x:v>
      </x:c>
    </x:row>
    <x:row r="281" ht="18" customHeight="1">
      <x:c r="A281" s="12" t="n">
        <x:v>46050</x:v>
      </x:c>
      <x:c r="B281" t="str">
        <x:v>Comercial</x:v>
      </x:c>
      <x:c r="C281" t="str">
        <x:v>Serviços</x:v>
      </x:c>
      <x:c r="D281" t="str">
        <x:v>Cliente 045</x:v>
      </x:c>
      <x:c r="E281" s="14" t="n">
        <x:v>9303.38</x:v>
      </x:c>
      <x:c r="F281" s="14" t="n">
        <x:v>0</x:v>
      </x:c>
      <x:c r="G281" s="14" t="n">
        <x:v>8634.92</x:v>
      </x:c>
      <x:c r="H281" s="14" t="n">
        <x:v>9303.38</x:v>
      </x:c>
      <x:c r="I281" s="12" t="n">
        <x:v>46095</x:v>
      </x:c>
      <x:c r="J281" s="12" t="n">
        <x:v>46102</x:v>
      </x:c>
      <x:c r="K281" t="str">
        <x:v>Pago</x:v>
      </x:c>
    </x:row>
    <x:row r="282" ht="18" customHeight="1">
      <x:c r="A282" s="12" t="n">
        <x:v>46168</x:v>
      </x:c>
      <x:c r="B282" t="str">
        <x:v>Administrativo</x:v>
      </x:c>
      <x:c r="C282" t="str">
        <x:v>Venda de Produtos</x:v>
      </x:c>
      <x:c r="D282" t="str">
        <x:v>Cliente 178</x:v>
      </x:c>
      <x:c r="E282" s="14" t="n">
        <x:v>41503.4</x:v>
      </x:c>
      <x:c r="F282" s="14" t="n">
        <x:v>0</x:v>
      </x:c>
      <x:c r="G282" s="14" t="n">
        <x:v>43529.05</x:v>
      </x:c>
      <x:c r="H282" s="14" t="n">
        <x:v>41503.4</x:v>
      </x:c>
      <x:c r="I282" s="12" t="n">
        <x:v>46213</x:v>
      </x:c>
      <x:c r="J282" s="12" t="n">
        <x:v>46227</x:v>
      </x:c>
      <x:c r="K282" t="str">
        <x:v>Pago</x:v>
      </x:c>
    </x:row>
    <x:row r="283" ht="18" customHeight="1">
      <x:c r="A283" s="12" t="n">
        <x:v>45713</x:v>
      </x:c>
      <x:c r="B283" t="str">
        <x:v>TI</x:v>
      </x:c>
      <x:c r="C283" t="str">
        <x:v>Serviços Terceirizados</x:v>
      </x:c>
      <x:c r="D283" t="str">
        <x:v>Fornecedor 114</x:v>
      </x:c>
      <x:c r="E283" s="14" t="n">
        <x:v>0</x:v>
      </x:c>
      <x:c r="F283" s="14" t="n">
        <x:v>39387.08</x:v>
      </x:c>
      <x:c r="G283" s="14" t="n">
        <x:v>34111.88</x:v>
      </x:c>
      <x:c r="H283" s="14" t="n">
        <x:v>39387.08</x:v>
      </x:c>
      <x:c r="I283" s="12" t="n">
        <x:v>45758</x:v>
      </x:c>
      <x:c r="J283" s="12" t="n">
        <x:v>45758</x:v>
      </x:c>
      <x:c r="K283" t="str">
        <x:v>Pago</x:v>
      </x:c>
    </x:row>
    <x:row r="284" ht="18" customHeight="1">
      <x:c r="A284" s="12" t="n">
        <x:v>45782</x:v>
      </x:c>
      <x:c r="B284" t="str">
        <x:v>Comercial</x:v>
      </x:c>
      <x:c r="C284" t="str">
        <x:v>Manutenção</x:v>
      </x:c>
      <x:c r="D284" t="str">
        <x:v>Fornecedor 009</x:v>
      </x:c>
      <x:c r="E284" s="14" t="n">
        <x:v>0</x:v>
      </x:c>
      <x:c r="F284" s="14" t="n">
        <x:v>37620.06</x:v>
      </x:c>
      <x:c r="G284" s="14" t="n">
        <x:v>30004.72</x:v>
      </x:c>
      <x:c r="H284" s="14" t="n">
        <x:v>37620.06</x:v>
      </x:c>
      <x:c r="I284" s="12" t="n">
        <x:v>45827</x:v>
      </x:c>
      <x:c r="J284" s="12" t="n">
        <x:v>45827</x:v>
      </x:c>
      <x:c r="K284" t="str">
        <x:v>Pago</x:v>
      </x:c>
    </x:row>
    <x:row r="285" ht="18" customHeight="1">
      <x:c r="A285" s="12" t="n">
        <x:v>46209</x:v>
      </x:c>
      <x:c r="B285" t="str">
        <x:v>TI</x:v>
      </x:c>
      <x:c r="C285" t="str">
        <x:v>Despesas Bancárias</x:v>
      </x:c>
      <x:c r="D285" t="str">
        <x:v>Fornecedor 080</x:v>
      </x:c>
      <x:c r="E285" s="14" t="n">
        <x:v>0</x:v>
      </x:c>
      <x:c r="F285" s="14" t="n">
        <x:v>14378.21</x:v>
      </x:c>
      <x:c r="G285" s="14" t="n">
        <x:v>16000.33</x:v>
      </x:c>
      <x:c r="H285" s="14" t="n">
        <x:v>14378.21</x:v>
      </x:c>
      <x:c r="I285" s="12" t="n">
        <x:v>46239</x:v>
      </x:c>
      <x:c r="J285" s="12" t="n">
        <x:v>46239</x:v>
      </x:c>
      <x:c r="K285" t="str">
        <x:v>Pago</x:v>
      </x:c>
    </x:row>
    <x:row r="286" ht="18" customHeight="1">
      <x:c r="A286" s="12" t="n">
        <x:v>45767</x:v>
      </x:c>
      <x:c r="B286" t="str">
        <x:v>Administrativo</x:v>
      </x:c>
      <x:c r="C286" t="str">
        <x:v>Tecnologia</x:v>
      </x:c>
      <x:c r="D286" t="str">
        <x:v>Fornecedor 011</x:v>
      </x:c>
      <x:c r="E286" s="14" t="n">
        <x:v>0</x:v>
      </x:c>
      <x:c r="F286" s="14" t="n">
        <x:v>21096.06</x:v>
      </x:c>
      <x:c r="G286" s="14" t="n">
        <x:v>17471.38</x:v>
      </x:c>
      <x:c r="H286" s="14" t="n">
        <x:v>21096.06</x:v>
      </x:c>
      <x:c r="I286" s="12" t="n">
        <x:v>45812</x:v>
      </x:c>
      <x:c r="J286" s="12" t="n">
        <x:v>45816</x:v>
      </x:c>
      <x:c r="K286" t="str">
        <x:v>Pago</x:v>
      </x:c>
    </x:row>
    <x:row r="287" ht="18" customHeight="1">
      <x:c r="A287" s="12" t="n">
        <x:v>46094</x:v>
      </x:c>
      <x:c r="B287" t="str">
        <x:v>TI</x:v>
      </x:c>
      <x:c r="C287" t="str">
        <x:v>Serviços</x:v>
      </x:c>
      <x:c r="D287" t="str">
        <x:v>Cliente 116</x:v>
      </x:c>
      <x:c r="E287" s="14" t="n">
        <x:v>28949.74</x:v>
      </x:c>
      <x:c r="F287" s="14" t="n">
        <x:v>0</x:v>
      </x:c>
      <x:c r="G287" s="14" t="n">
        <x:v>31483.07</x:v>
      </x:c>
      <x:c r="H287" s="14" t="n">
        <x:v>28949.74</x:v>
      </x:c>
      <x:c r="I287" s="12" t="n">
        <x:v>46124</x:v>
      </x:c>
      <x:c r="J287" s="12" t="n">
        <x:v>46124</x:v>
      </x:c>
      <x:c r="K287" t="str">
        <x:v>Pago</x:v>
      </x:c>
    </x:row>
    <x:row r="288" ht="18" customHeight="1">
      <x:c r="A288" s="12" t="n">
        <x:v>46043</x:v>
      </x:c>
      <x:c r="B288" t="str">
        <x:v>TI</x:v>
      </x:c>
      <x:c r="C288" t="str">
        <x:v>Venda de Produtos</x:v>
      </x:c>
      <x:c r="D288" t="str">
        <x:v>Cliente 008</x:v>
      </x:c>
      <x:c r="E288" s="14" t="n">
        <x:v>34946.19</x:v>
      </x:c>
      <x:c r="F288" s="14" t="n">
        <x:v>0</x:v>
      </x:c>
      <x:c r="G288" s="14" t="n">
        <x:v>31970.2</x:v>
      </x:c>
      <x:c r="H288" s="14" t="n">
        <x:v>34946.19</x:v>
      </x:c>
      <x:c r="I288" s="12" t="n">
        <x:v>46088</x:v>
      </x:c>
      <x:c r="J288" s="12" t="n">
        <x:v>46097</x:v>
      </x:c>
      <x:c r="K288" t="str">
        <x:v>Pago</x:v>
      </x:c>
    </x:row>
    <x:row r="289" ht="18" customHeight="1">
      <x:c r="A289" s="12" t="n">
        <x:v>46257</x:v>
      </x:c>
      <x:c r="B289" t="str">
        <x:v>Financeiro</x:v>
      </x:c>
      <x:c r="C289" t="str">
        <x:v>Serviços Terceirizados</x:v>
      </x:c>
      <x:c r="D289" t="str">
        <x:v>Fornecedor 002</x:v>
      </x:c>
      <x:c r="E289" s="14" t="n">
        <x:v>0</x:v>
      </x:c>
      <x:c r="F289" s="14" t="n">
        <x:v>33647.46</x:v>
      </x:c>
      <x:c r="G289" s="14" t="n">
        <x:v>34313.85</x:v>
      </x:c>
      <x:c r="H289" s="14" t="n">
        <x:v>33647.46</x:v>
      </x:c>
      <x:c r="I289" s="12" t="n">
        <x:v>46302</x:v>
      </x:c>
      <x:c r="J289" s="12" t="n">
        <x:v>46305</x:v>
      </x:c>
      <x:c r="K289" t="str">
        <x:v>Pago</x:v>
      </x:c>
    </x:row>
    <x:row r="290" ht="18" customHeight="1">
      <x:c r="A290" s="12" t="n">
        <x:v>46160</x:v>
      </x:c>
      <x:c r="B290" t="str">
        <x:v>Comercial</x:v>
      </x:c>
      <x:c r="C290" t="str">
        <x:v>Venda de Produtos</x:v>
      </x:c>
      <x:c r="D290" t="str">
        <x:v>Cliente 104</x:v>
      </x:c>
      <x:c r="E290" s="14" t="n">
        <x:v>26336.26</x:v>
      </x:c>
      <x:c r="F290" s="14" t="n">
        <x:v>0</x:v>
      </x:c>
      <x:c r="G290" s="14" t="n">
        <x:v>24149.39</x:v>
      </x:c>
      <x:c r="H290" s="14" t="n">
        <x:v>26336.26</x:v>
      </x:c>
      <x:c r="I290" s="12" t="n">
        <x:v>46205</x:v>
      </x:c>
      <x:c r="J290" s="12" t="n">
        <x:v>46205</x:v>
      </x:c>
      <x:c r="K290" t="str">
        <x:v>Pago</x:v>
      </x:c>
    </x:row>
    <x:row r="291" ht="18" customHeight="1">
      <x:c r="A291" s="12" t="n">
        <x:v>46195</x:v>
      </x:c>
      <x:c r="B291" t="str">
        <x:v>Financeiro</x:v>
      </x:c>
      <x:c r="C291" t="str">
        <x:v>Aluguel</x:v>
      </x:c>
      <x:c r="D291" t="str">
        <x:v>Fornecedor 111</x:v>
      </x:c>
      <x:c r="E291" s="14" t="n">
        <x:v>0</x:v>
      </x:c>
      <x:c r="F291" s="14" t="n">
        <x:v>38996.36</x:v>
      </x:c>
      <x:c r="G291" s="14" t="n">
        <x:v>30725.28</x:v>
      </x:c>
      <x:c r="H291" s="14" t="n">
        <x:v>38996.36</x:v>
      </x:c>
      <x:c r="I291" s="12" t="n">
        <x:v>46216</x:v>
      </x:c>
      <x:c r="J291" s="12" t="n">
        <x:v>46216</x:v>
      </x:c>
      <x:c r="K291" t="str">
        <x:v>Pago</x:v>
      </x:c>
    </x:row>
    <x:row r="292" ht="18" customHeight="1">
      <x:c r="A292" s="12" t="n">
        <x:v>46176</x:v>
      </x:c>
      <x:c r="B292" t="str">
        <x:v>Financeiro</x:v>
      </x:c>
      <x:c r="C292" t="str">
        <x:v>Outras Receitas</x:v>
      </x:c>
      <x:c r="D292" t="str">
        <x:v>Cliente 056</x:v>
      </x:c>
      <x:c r="E292" s="14" t="n">
        <x:v>12554.93</x:v>
      </x:c>
      <x:c r="F292" s="14" t="n">
        <x:v>0</x:v>
      </x:c>
      <x:c r="G292" s="14" t="n">
        <x:v>11250.95</x:v>
      </x:c>
      <x:c r="H292" s="14" t="n">
        <x:v>12554.93</x:v>
      </x:c>
      <x:c r="I292" s="12" t="n">
        <x:v>46206</x:v>
      </x:c>
      <x:c r="J292" s="12" t="n">
        <x:v>46217</x:v>
      </x:c>
      <x:c r="K292" t="str">
        <x:v>Pago</x:v>
      </x:c>
    </x:row>
    <x:row r="293" ht="18" customHeight="1">
      <x:c r="A293" s="12" t="n">
        <x:v>45936</x:v>
      </x:c>
      <x:c r="B293" t="str">
        <x:v>Administrativo</x:v>
      </x:c>
      <x:c r="C293" t="str">
        <x:v>Frete Cobrado</x:v>
      </x:c>
      <x:c r="D293" t="str">
        <x:v>Cliente 144</x:v>
      </x:c>
      <x:c r="E293" s="14" t="n">
        <x:v>39296.46</x:v>
      </x:c>
      <x:c r="F293" s="14" t="n">
        <x:v>0</x:v>
      </x:c>
      <x:c r="G293" s="14" t="n">
        <x:v>34703.8</x:v>
      </x:c>
      <x:c r="H293" s="14" t="n">
        <x:v>39296.46</x:v>
      </x:c>
      <x:c r="I293" s="12" t="n">
        <x:v>45966</x:v>
      </x:c>
      <x:c r="J293" s="12" t="n">
        <x:v>45966</x:v>
      </x:c>
      <x:c r="K293" t="str">
        <x:v>Pago</x:v>
      </x:c>
    </x:row>
    <x:row r="294" ht="18" customHeight="1">
      <x:c r="A294" s="12" t="n">
        <x:v>46124</x:v>
      </x:c>
      <x:c r="B294" t="str">
        <x:v>TI</x:v>
      </x:c>
      <x:c r="C294" t="str">
        <x:v>Outras Receitas</x:v>
      </x:c>
      <x:c r="D294" t="str">
        <x:v>Cliente 174</x:v>
      </x:c>
      <x:c r="E294" s="14" t="n">
        <x:v>10764.22</x:v>
      </x:c>
      <x:c r="F294" s="14" t="n">
        <x:v>0</x:v>
      </x:c>
      <x:c r="G294" s="14" t="n">
        <x:v>9378.09</x:v>
      </x:c>
      <x:c r="H294" s="14" t="n">
        <x:v>10764.22</x:v>
      </x:c>
      <x:c r="I294" s="12" t="n">
        <x:v>46154</x:v>
      </x:c>
      <x:c r="J294" s="12" t="n">
        <x:v>46157</x:v>
      </x:c>
      <x:c r="K294" t="str">
        <x:v>Pago</x:v>
      </x:c>
    </x:row>
    <x:row r="295" ht="18" customHeight="1">
      <x:c r="A295" s="12" t="n">
        <x:v>45960</x:v>
      </x:c>
      <x:c r="B295" t="str">
        <x:v>Comercial</x:v>
      </x:c>
      <x:c r="C295" t="str">
        <x:v>Impostos</x:v>
      </x:c>
      <x:c r="D295" t="str">
        <x:v>Fornecedor 091</x:v>
      </x:c>
      <x:c r="E295" s="14" t="n">
        <x:v>0</x:v>
      </x:c>
      <x:c r="F295" s="14" t="n">
        <x:v>16444.07</x:v>
      </x:c>
      <x:c r="G295" s="14" t="n">
        <x:v>12964.97</x:v>
      </x:c>
      <x:c r="H295" s="14" t="n">
        <x:v>16444.07</x:v>
      </x:c>
      <x:c r="I295" s="12" t="n">
        <x:v>45981</x:v>
      </x:c>
      <x:c r="J295" s="12" t="n">
        <x:v>45981</x:v>
      </x:c>
      <x:c r="K295" t="str">
        <x:v>Pago</x:v>
      </x:c>
    </x:row>
    <x:row r="296" ht="18" customHeight="1">
      <x:c r="A296" s="12" t="n">
        <x:v>45940</x:v>
      </x:c>
      <x:c r="B296" t="str">
        <x:v>Operações</x:v>
      </x:c>
      <x:c r="C296" t="str">
        <x:v>Outras Receitas</x:v>
      </x:c>
      <x:c r="D296" t="str">
        <x:v>Cliente 023</x:v>
      </x:c>
      <x:c r="E296" s="14" t="n">
        <x:v>25108.17</x:v>
      </x:c>
      <x:c r="F296" s="14" t="n">
        <x:v>0</x:v>
      </x:c>
      <x:c r="G296" s="14" t="n">
        <x:v>24250.58</x:v>
      </x:c>
      <x:c r="H296" s="14" t="n">
        <x:v>25108.17</x:v>
      </x:c>
      <x:c r="I296" s="12" t="n">
        <x:v>45955</x:v>
      </x:c>
      <x:c r="J296" s="12"/>
      <x:c r="K296" t="str">
        <x:v>Vencido</x:v>
      </x:c>
    </x:row>
    <x:row r="297" ht="18" customHeight="1">
      <x:c r="A297" s="12" t="n">
        <x:v>46011</x:v>
      </x:c>
      <x:c r="B297" t="str">
        <x:v>Operações</x:v>
      </x:c>
      <x:c r="C297" t="str">
        <x:v>Viagens</x:v>
      </x:c>
      <x:c r="D297" t="str">
        <x:v>Fornecedor 062</x:v>
      </x:c>
      <x:c r="E297" s="14" t="n">
        <x:v>0</x:v>
      </x:c>
      <x:c r="F297" s="14" t="n">
        <x:v>13158.65</x:v>
      </x:c>
      <x:c r="G297" s="14" t="n">
        <x:v>11796.17</x:v>
      </x:c>
      <x:c r="H297" s="14" t="n">
        <x:v>13158.65</x:v>
      </x:c>
      <x:c r="I297" s="12" t="n">
        <x:v>46026</x:v>
      </x:c>
      <x:c r="J297" s="12" t="n">
        <x:v>46033</x:v>
      </x:c>
      <x:c r="K297" t="str">
        <x:v>Pago</x:v>
      </x:c>
    </x:row>
    <x:row r="298" ht="18" customHeight="1">
      <x:c r="A298" s="12" t="n">
        <x:v>45926</x:v>
      </x:c>
      <x:c r="B298" t="str">
        <x:v>TI</x:v>
      </x:c>
      <x:c r="C298" t="str">
        <x:v>Manutenção</x:v>
      </x:c>
      <x:c r="D298" t="str">
        <x:v>Fornecedor 018</x:v>
      </x:c>
      <x:c r="E298" s="14" t="n">
        <x:v>0</x:v>
      </x:c>
      <x:c r="F298" s="14" t="n">
        <x:v>41919.37</x:v>
      </x:c>
      <x:c r="G298" s="14" t="n">
        <x:v>40607.36</x:v>
      </x:c>
      <x:c r="H298" s="14" t="n">
        <x:v>41919.37</x:v>
      </x:c>
      <x:c r="I298" s="12" t="n">
        <x:v>45947</x:v>
      </x:c>
      <x:c r="J298" s="12" t="n">
        <x:v>45949</x:v>
      </x:c>
      <x:c r="K298" t="str">
        <x:v>Pago</x:v>
      </x:c>
    </x:row>
    <x:row r="299" ht="18" customHeight="1">
      <x:c r="A299" s="12" t="n">
        <x:v>46177</x:v>
      </x:c>
      <x:c r="B299" t="str">
        <x:v>TI</x:v>
      </x:c>
      <x:c r="C299" t="str">
        <x:v>Frete Cobrado</x:v>
      </x:c>
      <x:c r="D299" t="str">
        <x:v>Cliente 009</x:v>
      </x:c>
      <x:c r="E299" s="14" t="n">
        <x:v>36249.88</x:v>
      </x:c>
      <x:c r="F299" s="14" t="n">
        <x:v>0</x:v>
      </x:c>
      <x:c r="G299" s="14" t="n">
        <x:v>38657.66</x:v>
      </x:c>
      <x:c r="H299" s="14" t="n">
        <x:v>36249.88</x:v>
      </x:c>
      <x:c r="I299" s="12" t="n">
        <x:v>46207</x:v>
      </x:c>
      <x:c r="J299" s="12" t="n">
        <x:v>46227</x:v>
      </x:c>
      <x:c r="K299" t="str">
        <x:v>Pago</x:v>
      </x:c>
    </x:row>
    <x:row r="300" ht="18" customHeight="1">
      <x:c r="A300" s="12" t="n">
        <x:v>45729</x:v>
      </x:c>
      <x:c r="B300" t="str">
        <x:v>Logística</x:v>
      </x:c>
      <x:c r="C300" t="str">
        <x:v>Energia</x:v>
      </x:c>
      <x:c r="D300" t="str">
        <x:v>Fornecedor 019</x:v>
      </x:c>
      <x:c r="E300" s="14" t="n">
        <x:v>0</x:v>
      </x:c>
      <x:c r="F300" s="14" t="n">
        <x:v>10322.97</x:v>
      </x:c>
      <x:c r="G300" s="14" t="n">
        <x:v>8999.78</x:v>
      </x:c>
      <x:c r="H300" s="14" t="n">
        <x:v>10322.97</x:v>
      </x:c>
      <x:c r="I300" s="12" t="n">
        <x:v>45759</x:v>
      </x:c>
      <x:c r="J300" s="12" t="n">
        <x:v>45759</x:v>
      </x:c>
      <x:c r="K300" t="str">
        <x:v>Pago</x:v>
      </x:c>
    </x:row>
    <x:row r="301" ht="18" customHeight="1">
      <x:c r="A301" s="12" t="n">
        <x:v>45663</x:v>
      </x:c>
      <x:c r="B301" t="str">
        <x:v>Administrativo</x:v>
      </x:c>
      <x:c r="C301" t="str">
        <x:v>Outras Receitas</x:v>
      </x:c>
      <x:c r="D301" t="str">
        <x:v>Cliente 062</x:v>
      </x:c>
      <x:c r="E301" s="14" t="n">
        <x:v>33518.89</x:v>
      </x:c>
      <x:c r="F301" s="14" t="n">
        <x:v>0</x:v>
      </x:c>
      <x:c r="G301" s="14" t="n">
        <x:v>37072.17</x:v>
      </x:c>
      <x:c r="H301" s="14" t="n">
        <x:v>33518.89</x:v>
      </x:c>
      <x:c r="I301" s="12" t="n">
        <x:v>45693</x:v>
      </x:c>
      <x:c r="J301" s="12" t="n">
        <x:v>45698</x:v>
      </x:c>
      <x:c r="K301" t="str">
        <x:v>Pago</x:v>
      </x:c>
    </x:row>
    <x:row r="302" ht="18" customHeight="1">
      <x:c r="A302" s="12" t="n">
        <x:v>46195</x:v>
      </x:c>
      <x:c r="B302" t="str">
        <x:v>Operações</x:v>
      </x:c>
      <x:c r="C302" t="str">
        <x:v>Folha de Pagamento</x:v>
      </x:c>
      <x:c r="D302" t="str">
        <x:v>Fornecedor 036</x:v>
      </x:c>
      <x:c r="E302" s="14" t="n">
        <x:v>0</x:v>
      </x:c>
      <x:c r="F302" s="14" t="n">
        <x:v>39995.69</x:v>
      </x:c>
      <x:c r="G302" s="14" t="n">
        <x:v>36369.59</x:v>
      </x:c>
      <x:c r="H302" s="14" t="n">
        <x:v>39995.69</x:v>
      </x:c>
      <x:c r="I302" s="12" t="n">
        <x:v>46202</x:v>
      </x:c>
      <x:c r="J302" s="12" t="n">
        <x:v>46202</x:v>
      </x:c>
      <x:c r="K302" t="str">
        <x:v>Pago</x:v>
      </x:c>
    </x:row>
    <x:row r="303" ht="18" customHeight="1">
      <x:c r="A303" s="12" t="n">
        <x:v>45802</x:v>
      </x:c>
      <x:c r="B303" t="str">
        <x:v>Administrativo</x:v>
      </x:c>
      <x:c r="C303" t="str">
        <x:v>Manutenção</x:v>
      </x:c>
      <x:c r="D303" t="str">
        <x:v>Fornecedor 146</x:v>
      </x:c>
      <x:c r="E303" s="14" t="n">
        <x:v>0</x:v>
      </x:c>
      <x:c r="F303" s="14" t="n">
        <x:v>16687.67</x:v>
      </x:c>
      <x:c r="G303" s="14" t="n">
        <x:v>13592.77</x:v>
      </x:c>
      <x:c r="H303" s="14" t="n">
        <x:v>16687.67</x:v>
      </x:c>
      <x:c r="I303" s="12" t="n">
        <x:v>45847</x:v>
      </x:c>
      <x:c r="J303" s="12"/>
      <x:c r="K303" t="str">
        <x:v>Vencido</x:v>
      </x:c>
    </x:row>
    <x:row r="304" ht="18" customHeight="1">
      <x:c r="A304" s="12" t="n">
        <x:v>45865</x:v>
      </x:c>
      <x:c r="B304" t="str">
        <x:v>Logística</x:v>
      </x:c>
      <x:c r="C304" t="str">
        <x:v>Aluguel</x:v>
      </x:c>
      <x:c r="D304" t="str">
        <x:v>Fornecedor 015</x:v>
      </x:c>
      <x:c r="E304" s="14" t="n">
        <x:v>0</x:v>
      </x:c>
      <x:c r="F304" s="14" t="n">
        <x:v>31860.06</x:v>
      </x:c>
      <x:c r="G304" s="14" t="n">
        <x:v>29050.53</x:v>
      </x:c>
      <x:c r="H304" s="14" t="n">
        <x:v>31860.06</x:v>
      </x:c>
      <x:c r="I304" s="12" t="n">
        <x:v>45886</x:v>
      </x:c>
      <x:c r="J304" s="12" t="n">
        <x:v>45886</x:v>
      </x:c>
      <x:c r="K304" t="str">
        <x:v>Pago</x:v>
      </x:c>
    </x:row>
    <x:row r="305" ht="18" customHeight="1">
      <x:c r="A305" s="12" t="n">
        <x:v>45811</x:v>
      </x:c>
      <x:c r="B305" t="str">
        <x:v>Comercial</x:v>
      </x:c>
      <x:c r="C305" t="str">
        <x:v>Venda de Produtos</x:v>
      </x:c>
      <x:c r="D305" t="str">
        <x:v>Cliente 124</x:v>
      </x:c>
      <x:c r="E305" s="14" t="n">
        <x:v>37496.57</x:v>
      </x:c>
      <x:c r="F305" s="14" t="n">
        <x:v>0</x:v>
      </x:c>
      <x:c r="G305" s="14" t="n">
        <x:v>39803.3</x:v>
      </x:c>
      <x:c r="H305" s="14" t="n">
        <x:v>37496.57</x:v>
      </x:c>
      <x:c r="I305" s="12" t="n">
        <x:v>45856</x:v>
      </x:c>
      <x:c r="J305" s="12" t="n">
        <x:v>45863</x:v>
      </x:c>
      <x:c r="K305" t="str">
        <x:v>Pago</x:v>
      </x:c>
    </x:row>
    <x:row r="306" ht="18" customHeight="1">
      <x:c r="A306" s="12" t="n">
        <x:v>46102</x:v>
      </x:c>
      <x:c r="B306" t="str">
        <x:v>Administrativo</x:v>
      </x:c>
      <x:c r="C306" t="str">
        <x:v>Serviços</x:v>
      </x:c>
      <x:c r="D306" t="str">
        <x:v>Cliente 085</x:v>
      </x:c>
      <x:c r="E306" s="14" t="n">
        <x:v>42697.68</x:v>
      </x:c>
      <x:c r="F306" s="14" t="n">
        <x:v>0</x:v>
      </x:c>
      <x:c r="G306" s="14" t="n">
        <x:v>37290.73</x:v>
      </x:c>
      <x:c r="H306" s="14" t="n">
        <x:v>42697.68</x:v>
      </x:c>
      <x:c r="I306" s="12" t="n">
        <x:v>46132</x:v>
      </x:c>
      <x:c r="J306" s="12"/>
      <x:c r="K306" t="str">
        <x:v>Vencido</x:v>
      </x:c>
    </x:row>
    <x:row r="307" ht="18" customHeight="1">
      <x:c r="A307" s="12" t="n">
        <x:v>45854</x:v>
      </x:c>
      <x:c r="B307" t="str">
        <x:v>Operações</x:v>
      </x:c>
      <x:c r="C307" t="str">
        <x:v>Serviços</x:v>
      </x:c>
      <x:c r="D307" t="str">
        <x:v>Cliente 140</x:v>
      </x:c>
      <x:c r="E307" s="14" t="n">
        <x:v>14409.22</x:v>
      </x:c>
      <x:c r="F307" s="14" t="n">
        <x:v>0</x:v>
      </x:c>
      <x:c r="G307" s="14" t="n">
        <x:v>14793.93</x:v>
      </x:c>
      <x:c r="H307" s="14" t="n">
        <x:v>14409.22</x:v>
      </x:c>
      <x:c r="I307" s="12" t="n">
        <x:v>45899</x:v>
      </x:c>
      <x:c r="J307" s="12" t="n">
        <x:v>45904</x:v>
      </x:c>
      <x:c r="K307" t="str">
        <x:v>Pago</x:v>
      </x:c>
    </x:row>
    <x:row r="308" ht="18" customHeight="1">
      <x:c r="A308" s="12" t="n">
        <x:v>46069</x:v>
      </x:c>
      <x:c r="B308" t="str">
        <x:v>Administrativo</x:v>
      </x:c>
      <x:c r="C308" t="str">
        <x:v>Despesas Bancárias</x:v>
      </x:c>
      <x:c r="D308" t="str">
        <x:v>Fornecedor 135</x:v>
      </x:c>
      <x:c r="E308" s="14" t="n">
        <x:v>0</x:v>
      </x:c>
      <x:c r="F308" s="14" t="n">
        <x:v>36011.44</x:v>
      </x:c>
      <x:c r="G308" s="14" t="n">
        <x:v>29642.44</x:v>
      </x:c>
      <x:c r="H308" s="14" t="n">
        <x:v>36011.44</x:v>
      </x:c>
      <x:c r="I308" s="12" t="n">
        <x:v>46114</x:v>
      </x:c>
      <x:c r="J308" s="12" t="n">
        <x:v>46114</x:v>
      </x:c>
      <x:c r="K308" t="str">
        <x:v>Pago</x:v>
      </x:c>
    </x:row>
    <x:row r="309" ht="18" customHeight="1">
      <x:c r="A309" s="12" t="n">
        <x:v>46081</x:v>
      </x:c>
      <x:c r="B309" t="str">
        <x:v>Logística</x:v>
      </x:c>
      <x:c r="C309" t="str">
        <x:v>Frete Cobrado</x:v>
      </x:c>
      <x:c r="D309" t="str">
        <x:v>Cliente 034</x:v>
      </x:c>
      <x:c r="E309" s="14" t="n">
        <x:v>11726.62</x:v>
      </x:c>
      <x:c r="F309" s="14" t="n">
        <x:v>0</x:v>
      </x:c>
      <x:c r="G309" s="14" t="n">
        <x:v>11525.93</x:v>
      </x:c>
      <x:c r="H309" s="14" t="n">
        <x:v>11726.62</x:v>
      </x:c>
      <x:c r="I309" s="12" t="n">
        <x:v>46111</x:v>
      </x:c>
      <x:c r="J309" s="12" t="n">
        <x:v>46116</x:v>
      </x:c>
      <x:c r="K309" t="str">
        <x:v>Pago</x:v>
      </x:c>
    </x:row>
    <x:row r="310" ht="18" customHeight="1">
      <x:c r="A310" s="12" t="n">
        <x:v>45914</x:v>
      </x:c>
      <x:c r="B310" t="str">
        <x:v>TI</x:v>
      </x:c>
      <x:c r="C310" t="str">
        <x:v>Manutenção</x:v>
      </x:c>
      <x:c r="D310" t="str">
        <x:v>Fornecedor 009</x:v>
      </x:c>
      <x:c r="E310" s="14" t="n">
        <x:v>0</x:v>
      </x:c>
      <x:c r="F310" s="14" t="n">
        <x:v>31674.27</x:v>
      </x:c>
      <x:c r="G310" s="14" t="n">
        <x:v>34288.14</x:v>
      </x:c>
      <x:c r="H310" s="14" t="n">
        <x:v>31674.27</x:v>
      </x:c>
      <x:c r="I310" s="12" t="n">
        <x:v>45921</x:v>
      </x:c>
      <x:c r="J310" s="12" t="n">
        <x:v>45921</x:v>
      </x:c>
      <x:c r="K310" t="str">
        <x:v>Pago</x:v>
      </x:c>
    </x:row>
    <x:row r="311" ht="18" customHeight="1">
      <x:c r="A311" s="12" t="n">
        <x:v>45830</x:v>
      </x:c>
      <x:c r="B311" t="str">
        <x:v>Comercial</x:v>
      </x:c>
      <x:c r="C311" t="str">
        <x:v>Despesas Bancárias</x:v>
      </x:c>
      <x:c r="D311" t="str">
        <x:v>Fornecedor 080</x:v>
      </x:c>
      <x:c r="E311" s="14" t="n">
        <x:v>0</x:v>
      </x:c>
      <x:c r="F311" s="14" t="n">
        <x:v>38469.93</x:v>
      </x:c>
      <x:c r="G311" s="14" t="n">
        <x:v>39318.19</x:v>
      </x:c>
      <x:c r="H311" s="14" t="n">
        <x:v>38469.93</x:v>
      </x:c>
      <x:c r="I311" s="12" t="n">
        <x:v>45860</x:v>
      </x:c>
      <x:c r="J311" s="12"/>
      <x:c r="K311" t="str">
        <x:v>Vencido</x:v>
      </x:c>
    </x:row>
    <x:row r="312" ht="18" customHeight="1">
      <x:c r="A312" s="12" t="n">
        <x:v>46031</x:v>
      </x:c>
      <x:c r="B312" t="str">
        <x:v>TI</x:v>
      </x:c>
      <x:c r="C312" t="str">
        <x:v>Marketing</x:v>
      </x:c>
      <x:c r="D312" t="str">
        <x:v>Fornecedor 009</x:v>
      </x:c>
      <x:c r="E312" s="14" t="n">
        <x:v>0</x:v>
      </x:c>
      <x:c r="F312" s="14" t="n">
        <x:v>36917.67</x:v>
      </x:c>
      <x:c r="G312" s="14" t="n">
        <x:v>30290.7</x:v>
      </x:c>
      <x:c r="H312" s="14" t="n">
        <x:v>36917.67</x:v>
      </x:c>
      <x:c r="I312" s="12" t="n">
        <x:v>46061</x:v>
      </x:c>
      <x:c r="J312" s="12" t="n">
        <x:v>46066</x:v>
      </x:c>
      <x:c r="K312" t="str">
        <x:v>Pago</x:v>
      </x:c>
    </x:row>
    <x:row r="313" ht="18" customHeight="1">
      <x:c r="A313" s="12" t="n">
        <x:v>45977</x:v>
      </x:c>
      <x:c r="B313" t="str">
        <x:v>Administrativo</x:v>
      </x:c>
      <x:c r="C313" t="str">
        <x:v>Frete Cobrado</x:v>
      </x:c>
      <x:c r="D313" t="str">
        <x:v>Cliente 056</x:v>
      </x:c>
      <x:c r="E313" s="14" t="n">
        <x:v>3935.81</x:v>
      </x:c>
      <x:c r="F313" s="14" t="n">
        <x:v>0</x:v>
      </x:c>
      <x:c r="G313" s="14" t="n">
        <x:v>3581.43</x:v>
      </x:c>
      <x:c r="H313" s="14" t="n">
        <x:v>3935.81</x:v>
      </x:c>
      <x:c r="I313" s="12" t="n">
        <x:v>45992</x:v>
      </x:c>
      <x:c r="J313" s="12" t="n">
        <x:v>45992</x:v>
      </x:c>
      <x:c r="K313" t="str">
        <x:v>Pago</x:v>
      </x:c>
    </x:row>
    <x:row r="314" ht="18" customHeight="1">
      <x:c r="A314" s="12" t="n">
        <x:v>45965</x:v>
      </x:c>
      <x:c r="B314" t="str">
        <x:v>Comercial</x:v>
      </x:c>
      <x:c r="C314" t="str">
        <x:v>Marketing</x:v>
      </x:c>
      <x:c r="D314" t="str">
        <x:v>Fornecedor 104</x:v>
      </x:c>
      <x:c r="E314" s="14" t="n">
        <x:v>0</x:v>
      </x:c>
      <x:c r="F314" s="14" t="n">
        <x:v>3392.8</x:v>
      </x:c>
      <x:c r="G314" s="14" t="n">
        <x:v>3689.68</x:v>
      </x:c>
      <x:c r="H314" s="14" t="n">
        <x:v>3392.8</x:v>
      </x:c>
      <x:c r="I314" s="12" t="n">
        <x:v>46010</x:v>
      </x:c>
      <x:c r="J314" s="12" t="n">
        <x:v>46011</x:v>
      </x:c>
      <x:c r="K314" t="str">
        <x:v>Pago</x:v>
      </x:c>
    </x:row>
    <x:row r="315" ht="18" customHeight="1">
      <x:c r="A315" s="12" t="n">
        <x:v>46203</x:v>
      </x:c>
      <x:c r="B315" t="str">
        <x:v>Administrativo</x:v>
      </x:c>
      <x:c r="C315" t="str">
        <x:v>Frete Cobrado</x:v>
      </x:c>
      <x:c r="D315" t="str">
        <x:v>Cliente 075</x:v>
      </x:c>
      <x:c r="E315" s="14" t="n">
        <x:v>30542.87</x:v>
      </x:c>
      <x:c r="F315" s="14" t="n">
        <x:v>0</x:v>
      </x:c>
      <x:c r="G315" s="14" t="n">
        <x:v>30371.27</x:v>
      </x:c>
      <x:c r="H315" s="14" t="n">
        <x:v>30542.87</x:v>
      </x:c>
      <x:c r="I315" s="12" t="n">
        <x:v>46218</x:v>
      </x:c>
      <x:c r="J315" s="12" t="n">
        <x:v>46218</x:v>
      </x:c>
      <x:c r="K315" t="str">
        <x:v>Pago</x:v>
      </x:c>
    </x:row>
    <x:row r="316" ht="18" customHeight="1">
      <x:c r="A316" s="12" t="n">
        <x:v>45741</x:v>
      </x:c>
      <x:c r="B316" t="str">
        <x:v>Administrativo</x:v>
      </x:c>
      <x:c r="C316" t="str">
        <x:v>Venda de Produtos</x:v>
      </x:c>
      <x:c r="D316" t="str">
        <x:v>Cliente 011</x:v>
      </x:c>
      <x:c r="E316" s="14" t="n">
        <x:v>38073.18</x:v>
      </x:c>
      <x:c r="F316" s="14" t="n">
        <x:v>0</x:v>
      </x:c>
      <x:c r="G316" s="14" t="n">
        <x:v>38616.46</x:v>
      </x:c>
      <x:c r="H316" s="14" t="n">
        <x:v>38073.18</x:v>
      </x:c>
      <x:c r="I316" s="12" t="n">
        <x:v>45756</x:v>
      </x:c>
      <x:c r="J316" s="12"/>
      <x:c r="K316" t="str">
        <x:v>Vencido</x:v>
      </x:c>
    </x:row>
    <x:row r="317" ht="18" customHeight="1">
      <x:c r="A317" s="12" t="n">
        <x:v>45925</x:v>
      </x:c>
      <x:c r="B317" t="str">
        <x:v>Logística</x:v>
      </x:c>
      <x:c r="C317" t="str">
        <x:v>Serviços</x:v>
      </x:c>
      <x:c r="D317" t="str">
        <x:v>Cliente 066</x:v>
      </x:c>
      <x:c r="E317" s="14" t="n">
        <x:v>5428.79</x:v>
      </x:c>
      <x:c r="F317" s="14" t="n">
        <x:v>0</x:v>
      </x:c>
      <x:c r="G317" s="14" t="n">
        <x:v>5369.92</x:v>
      </x:c>
      <x:c r="H317" s="14" t="n">
        <x:v>5428.79</x:v>
      </x:c>
      <x:c r="I317" s="12" t="n">
        <x:v>45970</x:v>
      </x:c>
      <x:c r="J317" s="12" t="n">
        <x:v>45984</x:v>
      </x:c>
      <x:c r="K317" t="str">
        <x:v>Pago</x:v>
      </x:c>
    </x:row>
    <x:row r="318" ht="18" customHeight="1">
      <x:c r="A318" s="12" t="n">
        <x:v>45834</x:v>
      </x:c>
      <x:c r="B318" t="str">
        <x:v>Financeiro</x:v>
      </x:c>
      <x:c r="C318" t="str">
        <x:v>Outras Receitas</x:v>
      </x:c>
      <x:c r="D318" t="str">
        <x:v>Cliente 115</x:v>
      </x:c>
      <x:c r="E318" s="14" t="n">
        <x:v>38636.29</x:v>
      </x:c>
      <x:c r="F318" s="14" t="n">
        <x:v>0</x:v>
      </x:c>
      <x:c r="G318" s="14" t="n">
        <x:v>36858.54</x:v>
      </x:c>
      <x:c r="H318" s="14" t="n">
        <x:v>38636.29</x:v>
      </x:c>
      <x:c r="I318" s="12" t="n">
        <x:v>45849</x:v>
      </x:c>
      <x:c r="J318" s="12" t="n">
        <x:v>45862</x:v>
      </x:c>
      <x:c r="K318" t="str">
        <x:v>Pago</x:v>
      </x:c>
    </x:row>
    <x:row r="319" ht="18" customHeight="1">
      <x:c r="A319" s="12" t="n">
        <x:v>45997</x:v>
      </x:c>
      <x:c r="B319" t="str">
        <x:v>Administrativo</x:v>
      </x:c>
      <x:c r="C319" t="str">
        <x:v>Aluguel</x:v>
      </x:c>
      <x:c r="D319" t="str">
        <x:v>Fornecedor 099</x:v>
      </x:c>
      <x:c r="E319" s="14" t="n">
        <x:v>0</x:v>
      </x:c>
      <x:c r="F319" s="14" t="n">
        <x:v>19462.17</x:v>
      </x:c>
      <x:c r="G319" s="14" t="n">
        <x:v>15827.55</x:v>
      </x:c>
      <x:c r="H319" s="14" t="n">
        <x:v>19462.17</x:v>
      </x:c>
      <x:c r="I319" s="12" t="n">
        <x:v>46004</x:v>
      </x:c>
      <x:c r="J319" s="12" t="n">
        <x:v>46004</x:v>
      </x:c>
      <x:c r="K319" t="str">
        <x:v>Pago</x:v>
      </x:c>
    </x:row>
    <x:row r="320" ht="18" customHeight="1">
      <x:c r="A320" s="12" t="n">
        <x:v>45878</x:v>
      </x:c>
      <x:c r="B320" t="str">
        <x:v>TI</x:v>
      </x:c>
      <x:c r="C320" t="str">
        <x:v>Outras Receitas</x:v>
      </x:c>
      <x:c r="D320" t="str">
        <x:v>Cliente 168</x:v>
      </x:c>
      <x:c r="E320" s="14" t="n">
        <x:v>53294.72</x:v>
      </x:c>
      <x:c r="F320" s="14" t="n">
        <x:v>0</x:v>
      </x:c>
      <x:c r="G320" s="14" t="n">
        <x:v>54036.28</x:v>
      </x:c>
      <x:c r="H320" s="14" t="n">
        <x:v>53294.72</x:v>
      </x:c>
      <x:c r="I320" s="12" t="n">
        <x:v>45908</x:v>
      </x:c>
      <x:c r="J320" s="12"/>
      <x:c r="K320" t="str">
        <x:v>Vencido</x:v>
      </x:c>
    </x:row>
    <x:row r="321" ht="18" customHeight="1">
      <x:c r="A321" s="12" t="n">
        <x:v>45664</x:v>
      </x:c>
      <x:c r="B321" t="str">
        <x:v>TI</x:v>
      </x:c>
      <x:c r="C321" t="str">
        <x:v>Energia</x:v>
      </x:c>
      <x:c r="D321" t="str">
        <x:v>Fornecedor 016</x:v>
      </x:c>
      <x:c r="E321" s="14" t="n">
        <x:v>0</x:v>
      </x:c>
      <x:c r="F321" s="14" t="n">
        <x:v>39280.29</x:v>
      </x:c>
      <x:c r="G321" s="14" t="n">
        <x:v>41668.92</x:v>
      </x:c>
      <x:c r="H321" s="14" t="n">
        <x:v>39280.29</x:v>
      </x:c>
      <x:c r="I321" s="12" t="n">
        <x:v>45671</x:v>
      </x:c>
      <x:c r="J321" s="12" t="n">
        <x:v>45676</x:v>
      </x:c>
      <x:c r="K321" t="str">
        <x:v>Pago</x:v>
      </x:c>
    </x:row>
    <x:row r="322" ht="18" customHeight="1">
      <x:c r="A322" s="12" t="n">
        <x:v>46000</x:v>
      </x:c>
      <x:c r="B322" t="str">
        <x:v>Financeiro</x:v>
      </x:c>
      <x:c r="C322" t="str">
        <x:v>Fretes</x:v>
      </x:c>
      <x:c r="D322" t="str">
        <x:v>Fornecedor 137</x:v>
      </x:c>
      <x:c r="E322" s="14" t="n">
        <x:v>0</x:v>
      </x:c>
      <x:c r="F322" s="14" t="n">
        <x:v>16875.58</x:v>
      </x:c>
      <x:c r="G322" s="14" t="n">
        <x:v>13564.85</x:v>
      </x:c>
      <x:c r="H322" s="14" t="n">
        <x:v>16875.58</x:v>
      </x:c>
      <x:c r="I322" s="12" t="n">
        <x:v>46045</x:v>
      </x:c>
      <x:c r="J322" s="12" t="n">
        <x:v>46050</x:v>
      </x:c>
      <x:c r="K322" t="str">
        <x:v>Pago</x:v>
      </x:c>
    </x:row>
    <x:row r="323" ht="18" customHeight="1">
      <x:c r="A323" s="12" t="n">
        <x:v>45912</x:v>
      </x:c>
      <x:c r="B323" t="str">
        <x:v>Financeiro</x:v>
      </x:c>
      <x:c r="C323" t="str">
        <x:v>Serviços Terceirizados</x:v>
      </x:c>
      <x:c r="D323" t="str">
        <x:v>Fornecedor 070</x:v>
      </x:c>
      <x:c r="E323" s="14" t="n">
        <x:v>0</x:v>
      </x:c>
      <x:c r="F323" s="14" t="n">
        <x:v>8675.38</x:v>
      </x:c>
      <x:c r="G323" s="14" t="n">
        <x:v>6990.07</x:v>
      </x:c>
      <x:c r="H323" s="14" t="n">
        <x:v>8675.38</x:v>
      </x:c>
      <x:c r="I323" s="12" t="n">
        <x:v>45957</x:v>
      </x:c>
      <x:c r="J323" s="12" t="n">
        <x:v>45962</x:v>
      </x:c>
      <x:c r="K323" t="str">
        <x:v>Pago</x:v>
      </x:c>
    </x:row>
    <x:row r="324" ht="18" customHeight="1">
      <x:c r="A324" s="12" t="n">
        <x:v>46095</x:v>
      </x:c>
      <x:c r="B324" t="str">
        <x:v>Logística</x:v>
      </x:c>
      <x:c r="C324" t="str">
        <x:v>Frete Cobrado</x:v>
      </x:c>
      <x:c r="D324" t="str">
        <x:v>Cliente 011</x:v>
      </x:c>
      <x:c r="E324" s="14" t="n">
        <x:v>32190.31</x:v>
      </x:c>
      <x:c r="F324" s="14" t="n">
        <x:v>0</x:v>
      </x:c>
      <x:c r="G324" s="14" t="n">
        <x:v>33184.47</x:v>
      </x:c>
      <x:c r="H324" s="14" t="n">
        <x:v>32190.31</x:v>
      </x:c>
      <x:c r="I324" s="12" t="n">
        <x:v>46125</x:v>
      </x:c>
      <x:c r="J324" s="12" t="n">
        <x:v>46125</x:v>
      </x:c>
      <x:c r="K324" t="str">
        <x:v>Pago</x:v>
      </x:c>
    </x:row>
    <x:row r="325" ht="18" customHeight="1">
      <x:c r="A325" s="12" t="n">
        <x:v>46112</x:v>
      </x:c>
      <x:c r="B325" t="str">
        <x:v>TI</x:v>
      </x:c>
      <x:c r="C325" t="str">
        <x:v>Venda de Produtos</x:v>
      </x:c>
      <x:c r="D325" t="str">
        <x:v>Cliente 091</x:v>
      </x:c>
      <x:c r="E325" s="14" t="n">
        <x:v>52456.45</x:v>
      </x:c>
      <x:c r="F325" s="14" t="n">
        <x:v>0</x:v>
      </x:c>
      <x:c r="G325" s="14" t="n">
        <x:v>48636.23</x:v>
      </x:c>
      <x:c r="H325" s="14" t="n">
        <x:v>52456.45</x:v>
      </x:c>
      <x:c r="I325" s="12" t="n">
        <x:v>46142</x:v>
      </x:c>
      <x:c r="J325" s="12"/>
      <x:c r="K325" t="str">
        <x:v>Vencido</x:v>
      </x:c>
    </x:row>
    <x:row r="326" ht="18" customHeight="1">
      <x:c r="A326" s="12" t="n">
        <x:v>46091</x:v>
      </x:c>
      <x:c r="B326" t="str">
        <x:v>Comercial</x:v>
      </x:c>
      <x:c r="C326" t="str">
        <x:v>Venda de Produtos</x:v>
      </x:c>
      <x:c r="D326" t="str">
        <x:v>Cliente 133</x:v>
      </x:c>
      <x:c r="E326" s="14" t="n">
        <x:v>45364.65</x:v>
      </x:c>
      <x:c r="F326" s="14" t="n">
        <x:v>0</x:v>
      </x:c>
      <x:c r="G326" s="14" t="n">
        <x:v>46350.29</x:v>
      </x:c>
      <x:c r="H326" s="14" t="n">
        <x:v>45364.65</x:v>
      </x:c>
      <x:c r="I326" s="12" t="n">
        <x:v>46121</x:v>
      </x:c>
      <x:c r="J326" s="12" t="n">
        <x:v>46130</x:v>
      </x:c>
      <x:c r="K326" t="str">
        <x:v>Pago</x:v>
      </x:c>
    </x:row>
    <x:row r="327" ht="18" customHeight="1">
      <x:c r="A327" s="12" t="n">
        <x:v>46026</x:v>
      </x:c>
      <x:c r="B327" t="str">
        <x:v>TI</x:v>
      </x:c>
      <x:c r="C327" t="str">
        <x:v>Venda de Produtos</x:v>
      </x:c>
      <x:c r="D327" t="str">
        <x:v>Cliente 135</x:v>
      </x:c>
      <x:c r="E327" s="14" t="n">
        <x:v>26177.52</x:v>
      </x:c>
      <x:c r="F327" s="14" t="n">
        <x:v>0</x:v>
      </x:c>
      <x:c r="G327" s="14" t="n">
        <x:v>26233.29</x:v>
      </x:c>
      <x:c r="H327" s="14" t="n">
        <x:v>26177.52</x:v>
      </x:c>
      <x:c r="I327" s="12" t="n">
        <x:v>46056</x:v>
      </x:c>
      <x:c r="J327" s="12"/>
      <x:c r="K327" t="str">
        <x:v>Vencido</x:v>
      </x:c>
    </x:row>
    <x:row r="328" ht="18" customHeight="1">
      <x:c r="A328" s="12" t="n">
        <x:v>46009</x:v>
      </x:c>
      <x:c r="B328" t="str">
        <x:v>Logística</x:v>
      </x:c>
      <x:c r="C328" t="str">
        <x:v>Despesas Bancárias</x:v>
      </x:c>
      <x:c r="D328" t="str">
        <x:v>Fornecedor 020</x:v>
      </x:c>
      <x:c r="E328" s="14" t="n">
        <x:v>0</x:v>
      </x:c>
      <x:c r="F328" s="14" t="n">
        <x:v>3626.29</x:v>
      </x:c>
      <x:c r="G328" s="14" t="n">
        <x:v>3492.91</x:v>
      </x:c>
      <x:c r="H328" s="14" t="n">
        <x:v>3626.29</x:v>
      </x:c>
      <x:c r="I328" s="12" t="n">
        <x:v>46030</x:v>
      </x:c>
      <x:c r="J328" s="12" t="n">
        <x:v>46037</x:v>
      </x:c>
      <x:c r="K328" t="str">
        <x:v>Pago</x:v>
      </x:c>
    </x:row>
    <x:row r="329" ht="18" customHeight="1">
      <x:c r="A329" s="12" t="n">
        <x:v>46049</x:v>
      </x:c>
      <x:c r="B329" t="str">
        <x:v>Financeiro</x:v>
      </x:c>
      <x:c r="C329" t="str">
        <x:v>Fretes</x:v>
      </x:c>
      <x:c r="D329" t="str">
        <x:v>Fornecedor 006</x:v>
      </x:c>
      <x:c r="E329" s="14" t="n">
        <x:v>0</x:v>
      </x:c>
      <x:c r="F329" s="14" t="n">
        <x:v>14434.98</x:v>
      </x:c>
      <x:c r="G329" s="14" t="n">
        <x:v>12271.66</x:v>
      </x:c>
      <x:c r="H329" s="14" t="n">
        <x:v>14434.98</x:v>
      </x:c>
      <x:c r="I329" s="12" t="n">
        <x:v>46064</x:v>
      </x:c>
      <x:c r="J329" s="12" t="n">
        <x:v>46069</x:v>
      </x:c>
      <x:c r="K329" t="str">
        <x:v>Pago</x:v>
      </x:c>
    </x:row>
    <x:row r="330" ht="18" customHeight="1">
      <x:c r="A330" s="12" t="n">
        <x:v>45681</x:v>
      </x:c>
      <x:c r="B330" t="str">
        <x:v>Financeiro</x:v>
      </x:c>
      <x:c r="C330" t="str">
        <x:v>Venda de Produtos</x:v>
      </x:c>
      <x:c r="D330" t="str">
        <x:v>Cliente 070</x:v>
      </x:c>
      <x:c r="E330" s="14" t="n">
        <x:v>20927.82</x:v>
      </x:c>
      <x:c r="F330" s="14" t="n">
        <x:v>0</x:v>
      </x:c>
      <x:c r="G330" s="14" t="n">
        <x:v>21505.56</x:v>
      </x:c>
      <x:c r="H330" s="14" t="n">
        <x:v>20927.82</x:v>
      </x:c>
      <x:c r="I330" s="12" t="n">
        <x:v>45726</x:v>
      </x:c>
      <x:c r="J330" s="12"/>
      <x:c r="K330" t="str">
        <x:v>Vencido</x:v>
      </x:c>
    </x:row>
    <x:row r="331" ht="18" customHeight="1">
      <x:c r="A331" s="12" t="n">
        <x:v>45830</x:v>
      </x:c>
      <x:c r="B331" t="str">
        <x:v>Financeiro</x:v>
      </x:c>
      <x:c r="C331" t="str">
        <x:v>Venda de Produtos</x:v>
      </x:c>
      <x:c r="D331" t="str">
        <x:v>Cliente 122</x:v>
      </x:c>
      <x:c r="E331" s="14" t="n">
        <x:v>43732.48</x:v>
      </x:c>
      <x:c r="F331" s="14" t="n">
        <x:v>0</x:v>
      </x:c>
      <x:c r="G331" s="14" t="n">
        <x:v>48373.11</x:v>
      </x:c>
      <x:c r="H331" s="14" t="n">
        <x:v>43732.48</x:v>
      </x:c>
      <x:c r="I331" s="12" t="n">
        <x:v>45845</x:v>
      </x:c>
      <x:c r="J331" s="12" t="n">
        <x:v>45845</x:v>
      </x:c>
      <x:c r="K331" t="str">
        <x:v>Pago</x:v>
      </x:c>
    </x:row>
    <x:row r="332" ht="18" customHeight="1">
      <x:c r="A332" s="12" t="n">
        <x:v>45991</x:v>
      </x:c>
      <x:c r="B332" t="str">
        <x:v>Administrativo</x:v>
      </x:c>
      <x:c r="C332" t="str">
        <x:v>Serviços</x:v>
      </x:c>
      <x:c r="D332" t="str">
        <x:v>Cliente 034</x:v>
      </x:c>
      <x:c r="E332" s="14" t="n">
        <x:v>47290.15</x:v>
      </x:c>
      <x:c r="F332" s="14" t="n">
        <x:v>0</x:v>
      </x:c>
      <x:c r="G332" s="14" t="n">
        <x:v>50134.01</x:v>
      </x:c>
      <x:c r="H332" s="14" t="n">
        <x:v>47290.15</x:v>
      </x:c>
      <x:c r="I332" s="12" t="n">
        <x:v>46036</x:v>
      </x:c>
      <x:c r="J332" s="12" t="n">
        <x:v>46036</x:v>
      </x:c>
      <x:c r="K332" t="str">
        <x:v>Pago</x:v>
      </x:c>
    </x:row>
    <x:row r="333" ht="18" customHeight="1">
      <x:c r="A333" s="12" t="n">
        <x:v>45896</x:v>
      </x:c>
      <x:c r="B333" t="str">
        <x:v>Financeiro</x:v>
      </x:c>
      <x:c r="C333" t="str">
        <x:v>Outras Receitas</x:v>
      </x:c>
      <x:c r="D333" t="str">
        <x:v>Cliente 050</x:v>
      </x:c>
      <x:c r="E333" s="14" t="n">
        <x:v>13329.98</x:v>
      </x:c>
      <x:c r="F333" s="14" t="n">
        <x:v>0</x:v>
      </x:c>
      <x:c r="G333" s="14" t="n">
        <x:v>14316.99</x:v>
      </x:c>
      <x:c r="H333" s="14" t="n">
        <x:v>13329.98</x:v>
      </x:c>
      <x:c r="I333" s="12" t="n">
        <x:v>45926</x:v>
      </x:c>
      <x:c r="J333" s="12" t="n">
        <x:v>45928</x:v>
      </x:c>
      <x:c r="K333" t="str">
        <x:v>Pago</x:v>
      </x:c>
    </x:row>
    <x:row r="334" ht="18" customHeight="1">
      <x:c r="A334" s="12" t="n">
        <x:v>46170</x:v>
      </x:c>
      <x:c r="B334" t="str">
        <x:v>TI</x:v>
      </x:c>
      <x:c r="C334" t="str">
        <x:v>Tecnologia</x:v>
      </x:c>
      <x:c r="D334" t="str">
        <x:v>Fornecedor 096</x:v>
      </x:c>
      <x:c r="E334" s="14" t="n">
        <x:v>0</x:v>
      </x:c>
      <x:c r="F334" s="14" t="n">
        <x:v>9884.02</x:v>
      </x:c>
      <x:c r="G334" s="14" t="n">
        <x:v>10205.21</x:v>
      </x:c>
      <x:c r="H334" s="14" t="n">
        <x:v>9884.02</x:v>
      </x:c>
      <x:c r="I334" s="12" t="n">
        <x:v>46185</x:v>
      </x:c>
      <x:c r="J334" s="12"/>
      <x:c r="K334" t="str">
        <x:v>Vencido</x:v>
      </x:c>
    </x:row>
    <x:row r="335" ht="18" customHeight="1">
      <x:c r="A335" s="12" t="n">
        <x:v>46031</x:v>
      </x:c>
      <x:c r="B335" t="str">
        <x:v>Operações</x:v>
      </x:c>
      <x:c r="C335" t="str">
        <x:v>Frete Cobrado</x:v>
      </x:c>
      <x:c r="D335" t="str">
        <x:v>Cliente 060</x:v>
      </x:c>
      <x:c r="E335" s="14" t="n">
        <x:v>18402.99</x:v>
      </x:c>
      <x:c r="F335" s="14" t="n">
        <x:v>0</x:v>
      </x:c>
      <x:c r="G335" s="14" t="n">
        <x:v>16102.95</x:v>
      </x:c>
      <x:c r="H335" s="14" t="n">
        <x:v>18402.99</x:v>
      </x:c>
      <x:c r="I335" s="12" t="n">
        <x:v>46061</x:v>
      </x:c>
      <x:c r="J335" s="12" t="n">
        <x:v>46071</x:v>
      </x:c>
      <x:c r="K335" t="str">
        <x:v>Pago</x:v>
      </x:c>
    </x:row>
    <x:row r="336" ht="18" customHeight="1">
      <x:c r="A336" s="12" t="n">
        <x:v>46132</x:v>
      </x:c>
      <x:c r="B336" t="str">
        <x:v>Logística</x:v>
      </x:c>
      <x:c r="C336" t="str">
        <x:v>Outras Receitas</x:v>
      </x:c>
      <x:c r="D336" t="str">
        <x:v>Cliente 136</x:v>
      </x:c>
      <x:c r="E336" s="14" t="n">
        <x:v>46194.78</x:v>
      </x:c>
      <x:c r="F336" s="14" t="n">
        <x:v>0</x:v>
      </x:c>
      <x:c r="G336" s="14" t="n">
        <x:v>42218.57</x:v>
      </x:c>
      <x:c r="H336" s="14" t="n">
        <x:v>46194.78</x:v>
      </x:c>
      <x:c r="I336" s="12" t="n">
        <x:v>46147</x:v>
      </x:c>
      <x:c r="J336" s="12" t="n">
        <x:v>46154</x:v>
      </x:c>
      <x:c r="K336" t="str">
        <x:v>Pago</x:v>
      </x:c>
    </x:row>
    <x:row r="337" ht="18" customHeight="1">
      <x:c r="A337" s="12" t="n">
        <x:v>45714</x:v>
      </x:c>
      <x:c r="B337" t="str">
        <x:v>Administrativo</x:v>
      </x:c>
      <x:c r="C337" t="str">
        <x:v>Compra de Mercadorias</x:v>
      </x:c>
      <x:c r="D337" t="str">
        <x:v>Fornecedor 022</x:v>
      </x:c>
      <x:c r="E337" s="14" t="n">
        <x:v>0</x:v>
      </x:c>
      <x:c r="F337" s="14" t="n">
        <x:v>19523.59</x:v>
      </x:c>
      <x:c r="G337" s="14" t="n">
        <x:v>15269.91</x:v>
      </x:c>
      <x:c r="H337" s="14" t="n">
        <x:v>19523.59</x:v>
      </x:c>
      <x:c r="I337" s="12" t="n">
        <x:v>45759</x:v>
      </x:c>
      <x:c r="J337" s="12" t="n">
        <x:v>45761</x:v>
      </x:c>
      <x:c r="K337" t="str">
        <x:v>Pago</x:v>
      </x:c>
    </x:row>
    <x:row r="338" ht="18" customHeight="1">
      <x:c r="A338" s="12" t="n">
        <x:v>46090</x:v>
      </x:c>
      <x:c r="B338" t="str">
        <x:v>Operações</x:v>
      </x:c>
      <x:c r="C338" t="str">
        <x:v>Compra de Mercadorias</x:v>
      </x:c>
      <x:c r="D338" t="str">
        <x:v>Fornecedor 021</x:v>
      </x:c>
      <x:c r="E338" s="14" t="n">
        <x:v>0</x:v>
      </x:c>
      <x:c r="F338" s="14" t="n">
        <x:v>827.44</x:v>
      </x:c>
      <x:c r="G338" s="14" t="n">
        <x:v>764.44</x:v>
      </x:c>
      <x:c r="H338" s="14" t="n">
        <x:v>827.44</x:v>
      </x:c>
      <x:c r="I338" s="12" t="n">
        <x:v>46135</x:v>
      </x:c>
      <x:c r="J338" s="12" t="n">
        <x:v>46135</x:v>
      </x:c>
      <x:c r="K338" t="str">
        <x:v>Pago</x:v>
      </x:c>
    </x:row>
    <x:row r="339" ht="18" customHeight="1">
      <x:c r="A339" s="12" t="n">
        <x:v>45680</x:v>
      </x:c>
      <x:c r="B339" t="str">
        <x:v>Comercial</x:v>
      </x:c>
      <x:c r="C339" t="str">
        <x:v>Frete Cobrado</x:v>
      </x:c>
      <x:c r="D339" t="str">
        <x:v>Cliente 113</x:v>
      </x:c>
      <x:c r="E339" s="14" t="n">
        <x:v>28378.26</x:v>
      </x:c>
      <x:c r="F339" s="14" t="n">
        <x:v>0</x:v>
      </x:c>
      <x:c r="G339" s="14" t="n">
        <x:v>29074.69</x:v>
      </x:c>
      <x:c r="H339" s="14" t="n">
        <x:v>28378.26</x:v>
      </x:c>
      <x:c r="I339" s="12" t="n">
        <x:v>45695</x:v>
      </x:c>
      <x:c r="J339" s="12"/>
      <x:c r="K339" t="str">
        <x:v>Vencido</x:v>
      </x:c>
    </x:row>
    <x:row r="340" ht="18" customHeight="1">
      <x:c r="A340" s="12" t="n">
        <x:v>45804</x:v>
      </x:c>
      <x:c r="B340" t="str">
        <x:v>TI</x:v>
      </x:c>
      <x:c r="C340" t="str">
        <x:v>Outras Receitas</x:v>
      </x:c>
      <x:c r="D340" t="str">
        <x:v>Cliente 079</x:v>
      </x:c>
      <x:c r="E340" s="14" t="n">
        <x:v>48294.09</x:v>
      </x:c>
      <x:c r="F340" s="14" t="n">
        <x:v>0</x:v>
      </x:c>
      <x:c r="G340" s="14" t="n">
        <x:v>44917.03</x:v>
      </x:c>
      <x:c r="H340" s="14" t="n">
        <x:v>48294.09</x:v>
      </x:c>
      <x:c r="I340" s="12" t="n">
        <x:v>45834</x:v>
      </x:c>
      <x:c r="J340" s="12" t="n">
        <x:v>45839</x:v>
      </x:c>
      <x:c r="K340" t="str">
        <x:v>Pago</x:v>
      </x:c>
    </x:row>
    <x:row r="341" ht="18" customHeight="1">
      <x:c r="A341" s="12" t="n">
        <x:v>45738</x:v>
      </x:c>
      <x:c r="B341" t="str">
        <x:v>Administrativo</x:v>
      </x:c>
      <x:c r="C341" t="str">
        <x:v>Manutenção</x:v>
      </x:c>
      <x:c r="D341" t="str">
        <x:v>Fornecedor 078</x:v>
      </x:c>
      <x:c r="E341" s="14" t="n">
        <x:v>0</x:v>
      </x:c>
      <x:c r="F341" s="14" t="n">
        <x:v>12885.4</x:v>
      </x:c>
      <x:c r="G341" s="14" t="n">
        <x:v>11567.94</x:v>
      </x:c>
      <x:c r="H341" s="14" t="n">
        <x:v>12885.4</x:v>
      </x:c>
      <x:c r="I341" s="12" t="n">
        <x:v>45759</x:v>
      </x:c>
      <x:c r="J341" s="12" t="n">
        <x:v>45759</x:v>
      </x:c>
      <x:c r="K341" t="str">
        <x:v>Pago</x:v>
      </x:c>
    </x:row>
    <x:row r="342" ht="18" customHeight="1">
      <x:c r="A342" s="12" t="n">
        <x:v>45779</x:v>
      </x:c>
      <x:c r="B342" t="str">
        <x:v>Operações</x:v>
      </x:c>
      <x:c r="C342" t="str">
        <x:v>Outras Receitas</x:v>
      </x:c>
      <x:c r="D342" t="str">
        <x:v>Cliente 139</x:v>
      </x:c>
      <x:c r="E342" s="14" t="n">
        <x:v>52071.46</x:v>
      </x:c>
      <x:c r="F342" s="14" t="n">
        <x:v>0</x:v>
      </x:c>
      <x:c r="G342" s="14" t="n">
        <x:v>47462.11</x:v>
      </x:c>
      <x:c r="H342" s="14" t="n">
        <x:v>52071.46</x:v>
      </x:c>
      <x:c r="I342" s="12" t="n">
        <x:v>45809</x:v>
      </x:c>
      <x:c r="J342" s="12" t="n">
        <x:v>45809</x:v>
      </x:c>
      <x:c r="K342" t="str">
        <x:v>Pago</x:v>
      </x:c>
    </x:row>
    <x:row r="343" ht="18" customHeight="1">
      <x:c r="A343" s="12" t="n">
        <x:v>45833</x:v>
      </x:c>
      <x:c r="B343" t="str">
        <x:v>TI</x:v>
      </x:c>
      <x:c r="C343" t="str">
        <x:v>Fretes</x:v>
      </x:c>
      <x:c r="D343" t="str">
        <x:v>Fornecedor 085</x:v>
      </x:c>
      <x:c r="E343" s="14" t="n">
        <x:v>0</x:v>
      </x:c>
      <x:c r="F343" s="14" t="n">
        <x:v>23651.44</x:v>
      </x:c>
      <x:c r="G343" s="14" t="n">
        <x:v>20345.53</x:v>
      </x:c>
      <x:c r="H343" s="14" t="n">
        <x:v>23651.44</x:v>
      </x:c>
      <x:c r="I343" s="12" t="n">
        <x:v>45848</x:v>
      </x:c>
      <x:c r="J343" s="12" t="n">
        <x:v>45856</x:v>
      </x:c>
      <x:c r="K343" t="str">
        <x:v>Pago</x:v>
      </x:c>
    </x:row>
    <x:row r="344" ht="18" customHeight="1">
      <x:c r="A344" s="12" t="n">
        <x:v>45967</x:v>
      </x:c>
      <x:c r="B344" t="str">
        <x:v>Comercial</x:v>
      </x:c>
      <x:c r="C344" t="str">
        <x:v>Serviços</x:v>
      </x:c>
      <x:c r="D344" t="str">
        <x:v>Cliente 107</x:v>
      </x:c>
      <x:c r="E344" s="14" t="n">
        <x:v>24626.57</x:v>
      </x:c>
      <x:c r="F344" s="14" t="n">
        <x:v>0</x:v>
      </x:c>
      <x:c r="G344" s="14" t="n">
        <x:v>26588.99</x:v>
      </x:c>
      <x:c r="H344" s="14" t="n">
        <x:v>24626.57</x:v>
      </x:c>
      <x:c r="I344" s="12" t="n">
        <x:v>46012</x:v>
      </x:c>
      <x:c r="J344" s="12" t="n">
        <x:v>46020</x:v>
      </x:c>
      <x:c r="K344" t="str">
        <x:v>Pago</x:v>
      </x:c>
    </x:row>
    <x:row r="345" ht="18" customHeight="1">
      <x:c r="A345" s="12" t="n">
        <x:v>46118</x:v>
      </x:c>
      <x:c r="B345" t="str">
        <x:v>Financeiro</x:v>
      </x:c>
      <x:c r="C345" t="str">
        <x:v>Serviços</x:v>
      </x:c>
      <x:c r="D345" t="str">
        <x:v>Cliente 081</x:v>
      </x:c>
      <x:c r="E345" s="14" t="n">
        <x:v>7423.61</x:v>
      </x:c>
      <x:c r="F345" s="14" t="n">
        <x:v>0</x:v>
      </x:c>
      <x:c r="G345" s="14" t="n">
        <x:v>6842.23</x:v>
      </x:c>
      <x:c r="H345" s="14" t="n">
        <x:v>7423.61</x:v>
      </x:c>
      <x:c r="I345" s="12" t="n">
        <x:v>46133</x:v>
      </x:c>
      <x:c r="J345" s="12" t="n">
        <x:v>46150</x:v>
      </x:c>
      <x:c r="K345" t="str">
        <x:v>Pago</x:v>
      </x:c>
    </x:row>
    <x:row r="346" ht="18" customHeight="1">
      <x:c r="A346" s="12" t="n">
        <x:v>46056</x:v>
      </x:c>
      <x:c r="B346" t="str">
        <x:v>Administrativo</x:v>
      </x:c>
      <x:c r="C346" t="str">
        <x:v>Fretes</x:v>
      </x:c>
      <x:c r="D346" t="str">
        <x:v>Fornecedor 144</x:v>
      </x:c>
      <x:c r="E346" s="14" t="n">
        <x:v>0</x:v>
      </x:c>
      <x:c r="F346" s="14" t="n">
        <x:v>14298.5</x:v>
      </x:c>
      <x:c r="G346" s="14" t="n">
        <x:v>11446.25</x:v>
      </x:c>
      <x:c r="H346" s="14" t="n">
        <x:v>14298.5</x:v>
      </x:c>
      <x:c r="I346" s="12" t="n">
        <x:v>46086</x:v>
      </x:c>
      <x:c r="J346" s="12"/>
      <x:c r="K346" t="str">
        <x:v>Vencido</x:v>
      </x:c>
    </x:row>
    <x:row r="347" ht="18" customHeight="1">
      <x:c r="A347" s="12" t="n">
        <x:v>45848</x:v>
      </x:c>
      <x:c r="B347" t="str">
        <x:v>Comercial</x:v>
      </x:c>
      <x:c r="C347" t="str">
        <x:v>Viagens</x:v>
      </x:c>
      <x:c r="D347" t="str">
        <x:v>Fornecedor 098</x:v>
      </x:c>
      <x:c r="E347" s="14" t="n">
        <x:v>0</x:v>
      </x:c>
      <x:c r="F347" s="14" t="n">
        <x:v>6896.56</x:v>
      </x:c>
      <x:c r="G347" s="14" t="n">
        <x:v>6671.69</x:v>
      </x:c>
      <x:c r="H347" s="14" t="n">
        <x:v>6896.56</x:v>
      </x:c>
      <x:c r="I347" s="12" t="n">
        <x:v>45893</x:v>
      </x:c>
      <x:c r="J347" s="12" t="n">
        <x:v>45895</x:v>
      </x:c>
      <x:c r="K347" t="str">
        <x:v>Pago</x:v>
      </x:c>
    </x:row>
    <x:row r="348" ht="18" customHeight="1">
      <x:c r="A348" s="12" t="n">
        <x:v>45939</x:v>
      </x:c>
      <x:c r="B348" t="str">
        <x:v>Administrativo</x:v>
      </x:c>
      <x:c r="C348" t="str">
        <x:v>Outras Receitas</x:v>
      </x:c>
      <x:c r="D348" t="str">
        <x:v>Cliente 036</x:v>
      </x:c>
      <x:c r="E348" s="14" t="n">
        <x:v>21334.51</x:v>
      </x:c>
      <x:c r="F348" s="14" t="n">
        <x:v>0</x:v>
      </x:c>
      <x:c r="G348" s="14" t="n">
        <x:v>19500.6</x:v>
      </x:c>
      <x:c r="H348" s="14" t="n">
        <x:v>21334.51</x:v>
      </x:c>
      <x:c r="I348" s="12" t="n">
        <x:v>45969</x:v>
      </x:c>
      <x:c r="J348" s="12" t="n">
        <x:v>45969</x:v>
      </x:c>
      <x:c r="K348" t="str">
        <x:v>Pago</x:v>
      </x:c>
    </x:row>
    <x:row r="349" ht="18" customHeight="1">
      <x:c r="A349" s="12" t="n">
        <x:v>45700</x:v>
      </x:c>
      <x:c r="B349" t="str">
        <x:v>Comercial</x:v>
      </x:c>
      <x:c r="C349" t="str">
        <x:v>Serviços Terceirizados</x:v>
      </x:c>
      <x:c r="D349" t="str">
        <x:v>Fornecedor 089</x:v>
      </x:c>
      <x:c r="E349" s="14" t="n">
        <x:v>0</x:v>
      </x:c>
      <x:c r="F349" s="14" t="n">
        <x:v>51122.77</x:v>
      </x:c>
      <x:c r="G349" s="14" t="n">
        <x:v>43815.78</x:v>
      </x:c>
      <x:c r="H349" s="14" t="n">
        <x:v>51122.77</x:v>
      </x:c>
      <x:c r="I349" s="12" t="n">
        <x:v>45707</x:v>
      </x:c>
      <x:c r="J349" s="12" t="n">
        <x:v>45707</x:v>
      </x:c>
      <x:c r="K349" t="str">
        <x:v>Pago</x:v>
      </x:c>
    </x:row>
    <x:row r="350" ht="18" customHeight="1">
      <x:c r="A350" s="12" t="n">
        <x:v>45670</x:v>
      </x:c>
      <x:c r="B350" t="str">
        <x:v>Comercial</x:v>
      </x:c>
      <x:c r="C350" t="str">
        <x:v>Impostos</x:v>
      </x:c>
      <x:c r="D350" t="str">
        <x:v>Fornecedor 052</x:v>
      </x:c>
      <x:c r="E350" s="14" t="n">
        <x:v>0</x:v>
      </x:c>
      <x:c r="F350" s="14" t="n">
        <x:v>26751.89</x:v>
      </x:c>
      <x:c r="G350" s="14" t="n">
        <x:v>21899.64</x:v>
      </x:c>
      <x:c r="H350" s="14" t="n">
        <x:v>26751.89</x:v>
      </x:c>
      <x:c r="I350" s="12" t="n">
        <x:v>45700</x:v>
      </x:c>
      <x:c r="J350" s="12"/>
      <x:c r="K350" t="str">
        <x:v>Vencido</x:v>
      </x:c>
    </x:row>
    <x:row r="351" ht="18" customHeight="1">
      <x:c r="A351" s="12" t="n">
        <x:v>45755</x:v>
      </x:c>
      <x:c r="B351" t="str">
        <x:v>Operações</x:v>
      </x:c>
      <x:c r="C351" t="str">
        <x:v>Serviços</x:v>
      </x:c>
      <x:c r="D351" t="str">
        <x:v>Cliente 160</x:v>
      </x:c>
      <x:c r="E351" s="14" t="n">
        <x:v>44505.07</x:v>
      </x:c>
      <x:c r="F351" s="14" t="n">
        <x:v>0</x:v>
      </x:c>
      <x:c r="G351" s="14" t="n">
        <x:v>38600.18</x:v>
      </x:c>
      <x:c r="H351" s="14" t="n">
        <x:v>44505.07</x:v>
      </x:c>
      <x:c r="I351" s="12" t="n">
        <x:v>45785</x:v>
      </x:c>
      <x:c r="J351" s="12" t="n">
        <x:v>45785</x:v>
      </x:c>
      <x:c r="K351" t="str">
        <x:v>Pago</x:v>
      </x:c>
    </x:row>
    <x:row r="352" ht="18" customHeight="1">
      <x:c r="A352" s="12" t="n">
        <x:v>46217</x:v>
      </x:c>
      <x:c r="B352" t="str">
        <x:v>Comercial</x:v>
      </x:c>
      <x:c r="C352" t="str">
        <x:v>Venda de Produtos</x:v>
      </x:c>
      <x:c r="D352" t="str">
        <x:v>Cliente 067</x:v>
      </x:c>
      <x:c r="E352" s="14" t="n">
        <x:v>11296.5</x:v>
      </x:c>
      <x:c r="F352" s="14" t="n">
        <x:v>0</x:v>
      </x:c>
      <x:c r="G352" s="14" t="n">
        <x:v>10654.44</x:v>
      </x:c>
      <x:c r="H352" s="14" t="n">
        <x:v>11296.5</x:v>
      </x:c>
      <x:c r="I352" s="12" t="n">
        <x:v>46247</x:v>
      </x:c>
      <x:c r="J352" s="12" t="n">
        <x:v>46248</x:v>
      </x:c>
      <x:c r="K352" t="str">
        <x:v>Pago</x:v>
      </x:c>
    </x:row>
    <x:row r="353" ht="18" customHeight="1">
      <x:c r="A353" s="12" t="n">
        <x:v>45783</x:v>
      </x:c>
      <x:c r="B353" t="str">
        <x:v>Comercial</x:v>
      </x:c>
      <x:c r="C353" t="str">
        <x:v>Folha de Pagamento</x:v>
      </x:c>
      <x:c r="D353" t="str">
        <x:v>Fornecedor 006</x:v>
      </x:c>
      <x:c r="E353" s="14" t="n">
        <x:v>0</x:v>
      </x:c>
      <x:c r="F353" s="14" t="n">
        <x:v>26687.56</x:v>
      </x:c>
      <x:c r="G353" s="14" t="n">
        <x:v>25674.75</x:v>
      </x:c>
      <x:c r="H353" s="14" t="n">
        <x:v>26687.56</x:v>
      </x:c>
      <x:c r="I353" s="12" t="n">
        <x:v>45804</x:v>
      </x:c>
      <x:c r="J353" s="12" t="n">
        <x:v>45804</x:v>
      </x:c>
      <x:c r="K353" t="str">
        <x:v>Pago</x:v>
      </x:c>
    </x:row>
    <x:row r="354" ht="18" customHeight="1">
      <x:c r="A354" s="12" t="n">
        <x:v>46103</x:v>
      </x:c>
      <x:c r="B354" t="str">
        <x:v>Financeiro</x:v>
      </x:c>
      <x:c r="C354" t="str">
        <x:v>Outras Receitas</x:v>
      </x:c>
      <x:c r="D354" t="str">
        <x:v>Cliente 091</x:v>
      </x:c>
      <x:c r="E354" s="14" t="n">
        <x:v>42064.77</x:v>
      </x:c>
      <x:c r="F354" s="14" t="n">
        <x:v>0</x:v>
      </x:c>
      <x:c r="G354" s="14" t="n">
        <x:v>40052.2</x:v>
      </x:c>
      <x:c r="H354" s="14" t="n">
        <x:v>42064.77</x:v>
      </x:c>
      <x:c r="I354" s="12" t="n">
        <x:v>46148</x:v>
      </x:c>
      <x:c r="J354" s="12" t="n">
        <x:v>46153</x:v>
      </x:c>
      <x:c r="K354" t="str">
        <x:v>Pago</x:v>
      </x:c>
    </x:row>
    <x:row r="355" ht="18" customHeight="1">
      <x:c r="A355" s="12" t="n">
        <x:v>45816</x:v>
      </x:c>
      <x:c r="B355" t="str">
        <x:v>Administrativo</x:v>
      </x:c>
      <x:c r="C355" t="str">
        <x:v>Fretes</x:v>
      </x:c>
      <x:c r="D355" t="str">
        <x:v>Fornecedor 044</x:v>
      </x:c>
      <x:c r="E355" s="14" t="n">
        <x:v>0</x:v>
      </x:c>
      <x:c r="F355" s="14" t="n">
        <x:v>30018.68</x:v>
      </x:c>
      <x:c r="G355" s="14" t="n">
        <x:v>22438.19</x:v>
      </x:c>
      <x:c r="H355" s="14" t="n">
        <x:v>30018.68</x:v>
      </x:c>
      <x:c r="I355" s="12" t="n">
        <x:v>45861</x:v>
      </x:c>
      <x:c r="J355" s="12" t="n">
        <x:v>45862</x:v>
      </x:c>
      <x:c r="K355" t="str">
        <x:v>Pago</x:v>
      </x:c>
    </x:row>
    <x:row r="356" ht="18" customHeight="1">
      <x:c r="A356" s="12" t="n">
        <x:v>45809</x:v>
      </x:c>
      <x:c r="B356" t="str">
        <x:v>Financeiro</x:v>
      </x:c>
      <x:c r="C356" t="str">
        <x:v>Outras Receitas</x:v>
      </x:c>
      <x:c r="D356" t="str">
        <x:v>Cliente 178</x:v>
      </x:c>
      <x:c r="E356" s="14" t="n">
        <x:v>8097.12</x:v>
      </x:c>
      <x:c r="F356" s="14" t="n">
        <x:v>0</x:v>
      </x:c>
      <x:c r="G356" s="14" t="n">
        <x:v>7626.89</x:v>
      </x:c>
      <x:c r="H356" s="14" t="n">
        <x:v>8097.12</x:v>
      </x:c>
      <x:c r="I356" s="12" t="n">
        <x:v>45824</x:v>
      </x:c>
      <x:c r="J356" s="12"/>
      <x:c r="K356" t="str">
        <x:v>Vencido</x:v>
      </x:c>
    </x:row>
    <x:row r="357" ht="18" customHeight="1">
      <x:c r="A357" s="12" t="n">
        <x:v>45915</x:v>
      </x:c>
      <x:c r="B357" t="str">
        <x:v>Administrativo</x:v>
      </x:c>
      <x:c r="C357" t="str">
        <x:v>Despesas Bancárias</x:v>
      </x:c>
      <x:c r="D357" t="str">
        <x:v>Fornecedor 066</x:v>
      </x:c>
      <x:c r="E357" s="14" t="n">
        <x:v>0</x:v>
      </x:c>
      <x:c r="F357" s="14" t="n">
        <x:v>39823.15</x:v>
      </x:c>
      <x:c r="G357" s="14" t="n">
        <x:v>42670.41</x:v>
      </x:c>
      <x:c r="H357" s="14" t="n">
        <x:v>39823.15</x:v>
      </x:c>
      <x:c r="I357" s="12" t="n">
        <x:v>45945</x:v>
      </x:c>
      <x:c r="J357" s="12"/>
      <x:c r="K357" t="str">
        <x:v>Vencido</x:v>
      </x:c>
    </x:row>
    <x:row r="358" ht="18" customHeight="1">
      <x:c r="A358" s="12" t="n">
        <x:v>46259</x:v>
      </x:c>
      <x:c r="B358" t="str">
        <x:v>Operações</x:v>
      </x:c>
      <x:c r="C358" t="str">
        <x:v>Viagens</x:v>
      </x:c>
      <x:c r="D358" t="str">
        <x:v>Fornecedor 003</x:v>
      </x:c>
      <x:c r="E358" s="14" t="n">
        <x:v>0</x:v>
      </x:c>
      <x:c r="F358" s="14" t="n">
        <x:v>14866.29</x:v>
      </x:c>
      <x:c r="G358" s="14" t="n">
        <x:v>17135.71</x:v>
      </x:c>
      <x:c r="H358" s="14" t="n">
        <x:v>14866.29</x:v>
      </x:c>
      <x:c r="I358" s="12" t="n">
        <x:v>46304</x:v>
      </x:c>
      <x:c r="J358" s="12"/>
      <x:c r="K358" t="str">
        <x:v>Em aberto</x:v>
      </x:c>
    </x:row>
    <x:row r="359" ht="18" customHeight="1">
      <x:c r="A359" s="12" t="n">
        <x:v>46108</x:v>
      </x:c>
      <x:c r="B359" t="str">
        <x:v>Administrativo</x:v>
      </x:c>
      <x:c r="C359" t="str">
        <x:v>Serviços Terceirizados</x:v>
      </x:c>
      <x:c r="D359" t="str">
        <x:v>Fornecedor 086</x:v>
      </x:c>
      <x:c r="E359" s="14" t="n">
        <x:v>0</x:v>
      </x:c>
      <x:c r="F359" s="14" t="n">
        <x:v>37921.88</x:v>
      </x:c>
      <x:c r="G359" s="14" t="n">
        <x:v>38693.55</x:v>
      </x:c>
      <x:c r="H359" s="14" t="n">
        <x:v>37921.88</x:v>
      </x:c>
      <x:c r="I359" s="12" t="n">
        <x:v>46129</x:v>
      </x:c>
      <x:c r="J359" s="12" t="n">
        <x:v>46129</x:v>
      </x:c>
      <x:c r="K359" t="str">
        <x:v>Pago</x:v>
      </x:c>
    </x:row>
    <x:row r="360" ht="18" customHeight="1">
      <x:c r="A360" s="12" t="n">
        <x:v>46141</x:v>
      </x:c>
      <x:c r="B360" t="str">
        <x:v>Financeiro</x:v>
      </x:c>
      <x:c r="C360" t="str">
        <x:v>Frete Cobrado</x:v>
      </x:c>
      <x:c r="D360" t="str">
        <x:v>Cliente 069</x:v>
      </x:c>
      <x:c r="E360" s="14" t="n">
        <x:v>5530.32</x:v>
      </x:c>
      <x:c r="F360" s="14" t="n">
        <x:v>0</x:v>
      </x:c>
      <x:c r="G360" s="14" t="n">
        <x:v>5243.91</x:v>
      </x:c>
      <x:c r="H360" s="14" t="n">
        <x:v>5530.32</x:v>
      </x:c>
      <x:c r="I360" s="12" t="n">
        <x:v>46156</x:v>
      </x:c>
      <x:c r="J360" s="12" t="n">
        <x:v>46156</x:v>
      </x:c>
      <x:c r="K360" t="str">
        <x:v>Pago</x:v>
      </x:c>
    </x:row>
    <x:row r="361" ht="18" customHeight="1">
      <x:c r="A361" s="12" t="n">
        <x:v>46239</x:v>
      </x:c>
      <x:c r="B361" t="str">
        <x:v>Logística</x:v>
      </x:c>
      <x:c r="C361" t="str">
        <x:v>Compra de Mercadorias</x:v>
      </x:c>
      <x:c r="D361" t="str">
        <x:v>Fornecedor 137</x:v>
      </x:c>
      <x:c r="E361" s="14" t="n">
        <x:v>0</x:v>
      </x:c>
      <x:c r="F361" s="14" t="n">
        <x:v>32027.24</x:v>
      </x:c>
      <x:c r="G361" s="14" t="n">
        <x:v>33953.9</x:v>
      </x:c>
      <x:c r="H361" s="14" t="n">
        <x:v>32027.24</x:v>
      </x:c>
      <x:c r="I361" s="12" t="n">
        <x:v>46254</x:v>
      </x:c>
      <x:c r="J361" s="12" t="n">
        <x:v>46259</x:v>
      </x:c>
      <x:c r="K361" t="str">
        <x:v>Pago</x:v>
      </x:c>
    </x:row>
    <x:row r="362" ht="18" customHeight="1">
      <x:c r="A362" s="12" t="n">
        <x:v>45851</x:v>
      </x:c>
      <x:c r="B362" t="str">
        <x:v>TI</x:v>
      </x:c>
      <x:c r="C362" t="str">
        <x:v>Fretes</x:v>
      </x:c>
      <x:c r="D362" t="str">
        <x:v>Fornecedor 086</x:v>
      </x:c>
      <x:c r="E362" s="14" t="n">
        <x:v>0</x:v>
      </x:c>
      <x:c r="F362" s="14" t="n">
        <x:v>28775.51</x:v>
      </x:c>
      <x:c r="G362" s="14" t="n">
        <x:v>22681.1</x:v>
      </x:c>
      <x:c r="H362" s="14" t="n">
        <x:v>28775.51</x:v>
      </x:c>
      <x:c r="I362" s="12" t="n">
        <x:v>45866</x:v>
      </x:c>
      <x:c r="J362" s="12"/>
      <x:c r="K362" t="str">
        <x:v>Vencido</x:v>
      </x:c>
    </x:row>
    <x:row r="363" ht="18" customHeight="1">
      <x:c r="A363" s="12" t="n">
        <x:v>46206</x:v>
      </x:c>
      <x:c r="B363" t="str">
        <x:v>Logística</x:v>
      </x:c>
      <x:c r="C363" t="str">
        <x:v>Despesas Bancárias</x:v>
      </x:c>
      <x:c r="D363" t="str">
        <x:v>Fornecedor 050</x:v>
      </x:c>
      <x:c r="E363" s="14" t="n">
        <x:v>0</x:v>
      </x:c>
      <x:c r="F363" s="14" t="n">
        <x:v>13505.32</x:v>
      </x:c>
      <x:c r="G363" s="14" t="n">
        <x:v>15503.26</x:v>
      </x:c>
      <x:c r="H363" s="14" t="n">
        <x:v>13505.32</x:v>
      </x:c>
      <x:c r="I363" s="12" t="n">
        <x:v>46221</x:v>
      </x:c>
      <x:c r="J363" s="12" t="n">
        <x:v>46221</x:v>
      </x:c>
      <x:c r="K363" t="str">
        <x:v>Pago</x:v>
      </x:c>
    </x:row>
    <x:row r="364" ht="18" customHeight="1">
      <x:c r="A364" s="12" t="n">
        <x:v>45939</x:v>
      </x:c>
      <x:c r="B364" t="str">
        <x:v>Logística</x:v>
      </x:c>
      <x:c r="C364" t="str">
        <x:v>Energia</x:v>
      </x:c>
      <x:c r="D364" t="str">
        <x:v>Fornecedor 137</x:v>
      </x:c>
      <x:c r="E364" s="14" t="n">
        <x:v>0</x:v>
      </x:c>
      <x:c r="F364" s="14" t="n">
        <x:v>5278.88</x:v>
      </x:c>
      <x:c r="G364" s="14" t="n">
        <x:v>4403.24</x:v>
      </x:c>
      <x:c r="H364" s="14" t="n">
        <x:v>5278.88</x:v>
      </x:c>
      <x:c r="I364" s="12" t="n">
        <x:v>45960</x:v>
      </x:c>
      <x:c r="J364" s="12" t="n">
        <x:v>45960</x:v>
      </x:c>
      <x:c r="K364" t="str">
        <x:v>Pago</x:v>
      </x:c>
    </x:row>
    <x:row r="365" ht="18" customHeight="1">
      <x:c r="A365" s="12" t="n">
        <x:v>45671</x:v>
      </x:c>
      <x:c r="B365" t="str">
        <x:v>TI</x:v>
      </x:c>
      <x:c r="C365" t="str">
        <x:v>Venda de Produtos</x:v>
      </x:c>
      <x:c r="D365" t="str">
        <x:v>Cliente 088</x:v>
      </x:c>
      <x:c r="E365" s="14" t="n">
        <x:v>14976.71</x:v>
      </x:c>
      <x:c r="F365" s="14" t="n">
        <x:v>0</x:v>
      </x:c>
      <x:c r="G365" s="14" t="n">
        <x:v>16259.38</x:v>
      </x:c>
      <x:c r="H365" s="14" t="n">
        <x:v>14976.71</x:v>
      </x:c>
      <x:c r="I365" s="12" t="n">
        <x:v>45716</x:v>
      </x:c>
      <x:c r="J365" s="12"/>
      <x:c r="K365" t="str">
        <x:v>Vencido</x:v>
      </x:c>
    </x:row>
    <x:row r="366" ht="18" customHeight="1">
      <x:c r="A366" s="12" t="n">
        <x:v>46016</x:v>
      </x:c>
      <x:c r="B366" t="str">
        <x:v>Comercial</x:v>
      </x:c>
      <x:c r="C366" t="str">
        <x:v>Venda de Produtos</x:v>
      </x:c>
      <x:c r="D366" t="str">
        <x:v>Cliente 070</x:v>
      </x:c>
      <x:c r="E366" s="14" t="n">
        <x:v>7539.61</x:v>
      </x:c>
      <x:c r="F366" s="14" t="n">
        <x:v>0</x:v>
      </x:c>
      <x:c r="G366" s="14" t="n">
        <x:v>7606.84</x:v>
      </x:c>
      <x:c r="H366" s="14" t="n">
        <x:v>7539.61</x:v>
      </x:c>
      <x:c r="I366" s="12" t="n">
        <x:v>46031</x:v>
      </x:c>
      <x:c r="J366" s="12" t="n">
        <x:v>46044</x:v>
      </x:c>
      <x:c r="K366" t="str">
        <x:v>Pago</x:v>
      </x:c>
    </x:row>
    <x:row r="367" ht="18" customHeight="1">
      <x:c r="A367" s="12" t="n">
        <x:v>45696</x:v>
      </x:c>
      <x:c r="B367" t="str">
        <x:v>Financeiro</x:v>
      </x:c>
      <x:c r="C367" t="str">
        <x:v>Serviços</x:v>
      </x:c>
      <x:c r="D367" t="str">
        <x:v>Cliente 001</x:v>
      </x:c>
      <x:c r="E367" s="14" t="n">
        <x:v>38025.14</x:v>
      </x:c>
      <x:c r="F367" s="14" t="n">
        <x:v>0</x:v>
      </x:c>
      <x:c r="G367" s="14" t="n">
        <x:v>39232.29</x:v>
      </x:c>
      <x:c r="H367" s="14" t="n">
        <x:v>38025.14</x:v>
      </x:c>
      <x:c r="I367" s="12" t="n">
        <x:v>45741</x:v>
      </x:c>
      <x:c r="J367" s="12"/>
      <x:c r="K367" t="str">
        <x:v>Vencido</x:v>
      </x:c>
    </x:row>
    <x:row r="368" ht="18" customHeight="1">
      <x:c r="A368" s="12" t="n">
        <x:v>46125</x:v>
      </x:c>
      <x:c r="B368" t="str">
        <x:v>TI</x:v>
      </x:c>
      <x:c r="C368" t="str">
        <x:v>Frete Cobrado</x:v>
      </x:c>
      <x:c r="D368" t="str">
        <x:v>Cliente 064</x:v>
      </x:c>
      <x:c r="E368" s="14" t="n">
        <x:v>42250.47</x:v>
      </x:c>
      <x:c r="F368" s="14" t="n">
        <x:v>0</x:v>
      </x:c>
      <x:c r="G368" s="14" t="n">
        <x:v>43217.77</x:v>
      </x:c>
      <x:c r="H368" s="14" t="n">
        <x:v>42250.47</x:v>
      </x:c>
      <x:c r="I368" s="12" t="n">
        <x:v>46140</x:v>
      </x:c>
      <x:c r="J368" s="12" t="n">
        <x:v>46160</x:v>
      </x:c>
      <x:c r="K368" t="str">
        <x:v>Pago</x:v>
      </x:c>
    </x:row>
    <x:row r="369" ht="18" customHeight="1">
      <x:c r="A369" s="12" t="n">
        <x:v>46018</x:v>
      </x:c>
      <x:c r="B369" t="str">
        <x:v>Administrativo</x:v>
      </x:c>
      <x:c r="C369" t="str">
        <x:v>Venda de Produtos</x:v>
      </x:c>
      <x:c r="D369" t="str">
        <x:v>Cliente 057</x:v>
      </x:c>
      <x:c r="E369" s="14" t="n">
        <x:v>12341.58</x:v>
      </x:c>
      <x:c r="F369" s="14" t="n">
        <x:v>0</x:v>
      </x:c>
      <x:c r="G369" s="14" t="n">
        <x:v>11123.68</x:v>
      </x:c>
      <x:c r="H369" s="14" t="n">
        <x:v>12341.58</x:v>
      </x:c>
      <x:c r="I369" s="12" t="n">
        <x:v>46063</x:v>
      </x:c>
      <x:c r="J369" s="12" t="n">
        <x:v>46063</x:v>
      </x:c>
      <x:c r="K369" t="str">
        <x:v>Pago</x:v>
      </x:c>
    </x:row>
    <x:row r="370" ht="18" customHeight="1">
      <x:c r="A370" s="12" t="n">
        <x:v>45674</x:v>
      </x:c>
      <x:c r="B370" t="str">
        <x:v>Operações</x:v>
      </x:c>
      <x:c r="C370" t="str">
        <x:v>Venda de Produtos</x:v>
      </x:c>
      <x:c r="D370" t="str">
        <x:v>Cliente 151</x:v>
      </x:c>
      <x:c r="E370" s="14" t="n">
        <x:v>33900.54</x:v>
      </x:c>
      <x:c r="F370" s="14" t="n">
        <x:v>0</x:v>
      </x:c>
      <x:c r="G370" s="14" t="n">
        <x:v>35983.53</x:v>
      </x:c>
      <x:c r="H370" s="14" t="n">
        <x:v>33900.54</x:v>
      </x:c>
      <x:c r="I370" s="12" t="n">
        <x:v>45704</x:v>
      </x:c>
      <x:c r="J370" s="12"/>
      <x:c r="K370" t="str">
        <x:v>Vencido</x:v>
      </x:c>
    </x:row>
    <x:row r="371" ht="18" customHeight="1">
      <x:c r="A371" s="12" t="n">
        <x:v>46136</x:v>
      </x:c>
      <x:c r="B371" t="str">
        <x:v>Administrativo</x:v>
      </x:c>
      <x:c r="C371" t="str">
        <x:v>Compra de Mercadorias</x:v>
      </x:c>
      <x:c r="D371" t="str">
        <x:v>Fornecedor 143</x:v>
      </x:c>
      <x:c r="E371" s="14" t="n">
        <x:v>0</x:v>
      </x:c>
      <x:c r="F371" s="14" t="n">
        <x:v>32066.89</x:v>
      </x:c>
      <x:c r="G371" s="14" t="n">
        <x:v>35405.41</x:v>
      </x:c>
      <x:c r="H371" s="14" t="n">
        <x:v>32066.89</x:v>
      </x:c>
      <x:c r="I371" s="12" t="n">
        <x:v>46157</x:v>
      </x:c>
      <x:c r="J371" s="12" t="n">
        <x:v>46157</x:v>
      </x:c>
      <x:c r="K371" t="str">
        <x:v>Pago</x:v>
      </x:c>
    </x:row>
    <x:row r="372" ht="18" customHeight="1">
      <x:c r="A372" s="12" t="n">
        <x:v>45848</x:v>
      </x:c>
      <x:c r="B372" t="str">
        <x:v>Administrativo</x:v>
      </x:c>
      <x:c r="C372" t="str">
        <x:v>Aluguel</x:v>
      </x:c>
      <x:c r="D372" t="str">
        <x:v>Fornecedor 014</x:v>
      </x:c>
      <x:c r="E372" s="14" t="n">
        <x:v>0</x:v>
      </x:c>
      <x:c r="F372" s="14" t="n">
        <x:v>25349.77</x:v>
      </x:c>
      <x:c r="G372" s="14" t="n">
        <x:v>25843.48</x:v>
      </x:c>
      <x:c r="H372" s="14" t="n">
        <x:v>25349.77</x:v>
      </x:c>
      <x:c r="I372" s="12" t="n">
        <x:v>45863</x:v>
      </x:c>
      <x:c r="J372" s="12" t="n">
        <x:v>45863</x:v>
      </x:c>
      <x:c r="K372" t="str">
        <x:v>Pago</x:v>
      </x:c>
    </x:row>
    <x:row r="373" ht="18" customHeight="1">
      <x:c r="A373" s="12" t="n">
        <x:v>45805</x:v>
      </x:c>
      <x:c r="B373" t="str">
        <x:v>Comercial</x:v>
      </x:c>
      <x:c r="C373" t="str">
        <x:v>Impostos</x:v>
      </x:c>
      <x:c r="D373" t="str">
        <x:v>Fornecedor 088</x:v>
      </x:c>
      <x:c r="E373" s="14" t="n">
        <x:v>0</x:v>
      </x:c>
      <x:c r="F373" s="14" t="n">
        <x:v>29509.39</x:v>
      </x:c>
      <x:c r="G373" s="14" t="n">
        <x:v>33467.43</x:v>
      </x:c>
      <x:c r="H373" s="14" t="n">
        <x:v>29509.39</x:v>
      </x:c>
      <x:c r="I373" s="12" t="n">
        <x:v>45826</x:v>
      </x:c>
      <x:c r="J373" s="12" t="n">
        <x:v>45826</x:v>
      </x:c>
      <x:c r="K373" t="str">
        <x:v>Pago</x:v>
      </x:c>
    </x:row>
    <x:row r="374" ht="18" customHeight="1">
      <x:c r="A374" s="12" t="n">
        <x:v>45876</x:v>
      </x:c>
      <x:c r="B374" t="str">
        <x:v>Logística</x:v>
      </x:c>
      <x:c r="C374" t="str">
        <x:v>Aluguel</x:v>
      </x:c>
      <x:c r="D374" t="str">
        <x:v>Fornecedor 064</x:v>
      </x:c>
      <x:c r="E374" s="14" t="n">
        <x:v>0</x:v>
      </x:c>
      <x:c r="F374" s="14" t="n">
        <x:v>11510.16</x:v>
      </x:c>
      <x:c r="G374" s="14" t="n">
        <x:v>9885.4</x:v>
      </x:c>
      <x:c r="H374" s="14" t="n">
        <x:v>11510.16</x:v>
      </x:c>
      <x:c r="I374" s="12" t="n">
        <x:v>45921</x:v>
      </x:c>
      <x:c r="J374" s="12" t="n">
        <x:v>45921</x:v>
      </x:c>
      <x:c r="K374" t="str">
        <x:v>Pago</x:v>
      </x:c>
    </x:row>
    <x:row r="375" ht="18" customHeight="1">
      <x:c r="A375" s="12" t="n">
        <x:v>46028</x:v>
      </x:c>
      <x:c r="B375" t="str">
        <x:v>Administrativo</x:v>
      </x:c>
      <x:c r="C375" t="str">
        <x:v>Outras Receitas</x:v>
      </x:c>
      <x:c r="D375" t="str">
        <x:v>Cliente 166</x:v>
      </x:c>
      <x:c r="E375" s="14" t="n">
        <x:v>32269.36</x:v>
      </x:c>
      <x:c r="F375" s="14" t="n">
        <x:v>0</x:v>
      </x:c>
      <x:c r="G375" s="14" t="n">
        <x:v>27992.46</x:v>
      </x:c>
      <x:c r="H375" s="14" t="n">
        <x:v>32269.36</x:v>
      </x:c>
      <x:c r="I375" s="12" t="n">
        <x:v>46043</x:v>
      </x:c>
      <x:c r="J375" s="12" t="n">
        <x:v>46050</x:v>
      </x:c>
      <x:c r="K375" t="str">
        <x:v>Pago</x:v>
      </x:c>
    </x:row>
    <x:row r="376" ht="18" customHeight="1">
      <x:c r="A376" s="12" t="n">
        <x:v>45975</x:v>
      </x:c>
      <x:c r="B376" t="str">
        <x:v>Comercial</x:v>
      </x:c>
      <x:c r="C376" t="str">
        <x:v>Serviços</x:v>
      </x:c>
      <x:c r="D376" t="str">
        <x:v>Cliente 177</x:v>
      </x:c>
      <x:c r="E376" s="14" t="n">
        <x:v>17234.04</x:v>
      </x:c>
      <x:c r="F376" s="14" t="n">
        <x:v>0</x:v>
      </x:c>
      <x:c r="G376" s="14" t="n">
        <x:v>16082.74</x:v>
      </x:c>
      <x:c r="H376" s="14" t="n">
        <x:v>17234.04</x:v>
      </x:c>
      <x:c r="I376" s="12" t="n">
        <x:v>45990</x:v>
      </x:c>
      <x:c r="J376" s="12" t="n">
        <x:v>45997</x:v>
      </x:c>
      <x:c r="K376" t="str">
        <x:v>Pago</x:v>
      </x:c>
    </x:row>
    <x:row r="377" ht="18" customHeight="1">
      <x:c r="A377" s="12" t="n">
        <x:v>45737</x:v>
      </x:c>
      <x:c r="B377" t="str">
        <x:v>TI</x:v>
      </x:c>
      <x:c r="C377" t="str">
        <x:v>Venda de Produtos</x:v>
      </x:c>
      <x:c r="D377" t="str">
        <x:v>Cliente 162</x:v>
      </x:c>
      <x:c r="E377" s="14" t="n">
        <x:v>3478.13</x:v>
      </x:c>
      <x:c r="F377" s="14" t="n">
        <x:v>0</x:v>
      </x:c>
      <x:c r="G377" s="14" t="n">
        <x:v>3125.57</x:v>
      </x:c>
      <x:c r="H377" s="14" t="n">
        <x:v>3478.13</x:v>
      </x:c>
      <x:c r="I377" s="12" t="n">
        <x:v>45782</x:v>
      </x:c>
      <x:c r="J377" s="12" t="n">
        <x:v>45782</x:v>
      </x:c>
      <x:c r="K377" t="str">
        <x:v>Pago</x:v>
      </x:c>
    </x:row>
    <x:row r="378" ht="18" customHeight="1">
      <x:c r="A378" s="12" t="n">
        <x:v>46014</x:v>
      </x:c>
      <x:c r="B378" t="str">
        <x:v>Administrativo</x:v>
      </x:c>
      <x:c r="C378" t="str">
        <x:v>Viagens</x:v>
      </x:c>
      <x:c r="D378" t="str">
        <x:v>Fornecedor 085</x:v>
      </x:c>
      <x:c r="E378" s="14" t="n">
        <x:v>0</x:v>
      </x:c>
      <x:c r="F378" s="14" t="n">
        <x:v>33159.74</x:v>
      </x:c>
      <x:c r="G378" s="14" t="n">
        <x:v>34858.31</x:v>
      </x:c>
      <x:c r="H378" s="14" t="n">
        <x:v>33159.74</x:v>
      </x:c>
      <x:c r="I378" s="12" t="n">
        <x:v>46021</x:v>
      </x:c>
      <x:c r="J378" s="12" t="n">
        <x:v>46024</x:v>
      </x:c>
      <x:c r="K378" t="str">
        <x:v>Pago</x:v>
      </x:c>
    </x:row>
    <x:row r="379" ht="18" customHeight="1">
      <x:c r="A379" s="12" t="n">
        <x:v>46173</x:v>
      </x:c>
      <x:c r="B379" t="str">
        <x:v>Financeiro</x:v>
      </x:c>
      <x:c r="C379" t="str">
        <x:v>Serviços</x:v>
      </x:c>
      <x:c r="D379" t="str">
        <x:v>Cliente 039</x:v>
      </x:c>
      <x:c r="E379" s="14" t="n">
        <x:v>24577.47</x:v>
      </x:c>
      <x:c r="F379" s="14" t="n">
        <x:v>0</x:v>
      </x:c>
      <x:c r="G379" s="14" t="n">
        <x:v>25501.38</x:v>
      </x:c>
      <x:c r="H379" s="14" t="n">
        <x:v>24577.47</x:v>
      </x:c>
      <x:c r="I379" s="12" t="n">
        <x:v>46188</x:v>
      </x:c>
      <x:c r="J379" s="12" t="n">
        <x:v>46188</x:v>
      </x:c>
      <x:c r="K379" t="str">
        <x:v>Pago</x:v>
      </x:c>
    </x:row>
    <x:row r="380" ht="18" customHeight="1">
      <x:c r="A380" s="12" t="n">
        <x:v>46173</x:v>
      </x:c>
      <x:c r="B380" t="str">
        <x:v>Financeiro</x:v>
      </x:c>
      <x:c r="C380" t="str">
        <x:v>Manutenção</x:v>
      </x:c>
      <x:c r="D380" t="str">
        <x:v>Fornecedor 034</x:v>
      </x:c>
      <x:c r="E380" s="14" t="n">
        <x:v>0</x:v>
      </x:c>
      <x:c r="F380" s="14" t="n">
        <x:v>30528.45</x:v>
      </x:c>
      <x:c r="G380" s="14" t="n">
        <x:v>34193.64</x:v>
      </x:c>
      <x:c r="H380" s="14" t="n">
        <x:v>30528.45</x:v>
      </x:c>
      <x:c r="I380" s="12" t="n">
        <x:v>46180</x:v>
      </x:c>
      <x:c r="J380" s="12" t="n">
        <x:v>46182</x:v>
      </x:c>
      <x:c r="K380" t="str">
        <x:v>Pago</x:v>
      </x:c>
    </x:row>
    <x:row r="381" ht="18" customHeight="1">
      <x:c r="A381" s="12" t="n">
        <x:v>46237</x:v>
      </x:c>
      <x:c r="B381" t="str">
        <x:v>Comercial</x:v>
      </x:c>
      <x:c r="C381" t="str">
        <x:v>Manutenção</x:v>
      </x:c>
      <x:c r="D381" t="str">
        <x:v>Fornecedor 144</x:v>
      </x:c>
      <x:c r="E381" s="14" t="n">
        <x:v>0</x:v>
      </x:c>
      <x:c r="F381" s="14" t="n">
        <x:v>28601.77</x:v>
      </x:c>
      <x:c r="G381" s="14" t="n">
        <x:v>30352.19</x:v>
      </x:c>
      <x:c r="H381" s="14" t="n">
        <x:v>28601.77</x:v>
      </x:c>
      <x:c r="I381" s="12" t="n">
        <x:v>46252</x:v>
      </x:c>
      <x:c r="J381" s="12" t="n">
        <x:v>46252</x:v>
      </x:c>
      <x:c r="K381" t="str">
        <x:v>Pago</x:v>
      </x:c>
    </x:row>
    <x:row r="382" ht="18" customHeight="1">
      <x:c r="A382" s="12" t="n">
        <x:v>45972</x:v>
      </x:c>
      <x:c r="B382" t="str">
        <x:v>TI</x:v>
      </x:c>
      <x:c r="C382" t="str">
        <x:v>Folha de Pagamento</x:v>
      </x:c>
      <x:c r="D382" t="str">
        <x:v>Fornecedor 088</x:v>
      </x:c>
      <x:c r="E382" s="14" t="n">
        <x:v>0</x:v>
      </x:c>
      <x:c r="F382" s="14" t="n">
        <x:v>14050.07</x:v>
      </x:c>
      <x:c r="G382" s="14" t="n">
        <x:v>13132.9</x:v>
      </x:c>
      <x:c r="H382" s="14" t="n">
        <x:v>14050.07</x:v>
      </x:c>
      <x:c r="I382" s="12" t="n">
        <x:v>46002</x:v>
      </x:c>
      <x:c r="J382" s="12" t="n">
        <x:v>46002</x:v>
      </x:c>
      <x:c r="K382" t="str">
        <x:v>Pago</x:v>
      </x:c>
    </x:row>
    <x:row r="383" ht="18" customHeight="1">
      <x:c r="A383" s="12" t="n">
        <x:v>45890</x:v>
      </x:c>
      <x:c r="B383" t="str">
        <x:v>Financeiro</x:v>
      </x:c>
      <x:c r="C383" t="str">
        <x:v>Tecnologia</x:v>
      </x:c>
      <x:c r="D383" t="str">
        <x:v>Fornecedor 097</x:v>
      </x:c>
      <x:c r="E383" s="14" t="n">
        <x:v>0</x:v>
      </x:c>
      <x:c r="F383" s="14" t="n">
        <x:v>14017.92</x:v>
      </x:c>
      <x:c r="G383" s="14" t="n">
        <x:v>10220.46</x:v>
      </x:c>
      <x:c r="H383" s="14" t="n">
        <x:v>14017.92</x:v>
      </x:c>
      <x:c r="I383" s="12" t="n">
        <x:v>45905</x:v>
      </x:c>
      <x:c r="J383" s="12"/>
      <x:c r="K383" t="str">
        <x:v>Vencido</x:v>
      </x:c>
    </x:row>
    <x:row r="384" ht="18" customHeight="1">
      <x:c r="A384" s="12" t="n">
        <x:v>45907</x:v>
      </x:c>
      <x:c r="B384" t="str">
        <x:v>Administrativo</x:v>
      </x:c>
      <x:c r="C384" t="str">
        <x:v>Manutenção</x:v>
      </x:c>
      <x:c r="D384" t="str">
        <x:v>Fornecedor 049</x:v>
      </x:c>
      <x:c r="E384" s="14" t="n">
        <x:v>0</x:v>
      </x:c>
      <x:c r="F384" s="14" t="n">
        <x:v>33680.22</x:v>
      </x:c>
      <x:c r="G384" s="14" t="n">
        <x:v>35543.93</x:v>
      </x:c>
      <x:c r="H384" s="14" t="n">
        <x:v>33680.22</x:v>
      </x:c>
      <x:c r="I384" s="12" t="n">
        <x:v>45937</x:v>
      </x:c>
      <x:c r="J384" s="12" t="n">
        <x:v>45937</x:v>
      </x:c>
      <x:c r="K384" t="str">
        <x:v>Pago</x:v>
      </x:c>
    </x:row>
    <x:row r="385" ht="18" customHeight="1">
      <x:c r="A385" s="12" t="n">
        <x:v>45664</x:v>
      </x:c>
      <x:c r="B385" t="str">
        <x:v>TI</x:v>
      </x:c>
      <x:c r="C385" t="str">
        <x:v>Venda de Produtos</x:v>
      </x:c>
      <x:c r="D385" t="str">
        <x:v>Cliente 101</x:v>
      </x:c>
      <x:c r="E385" s="14" t="n">
        <x:v>10153</x:v>
      </x:c>
      <x:c r="F385" s="14" t="n">
        <x:v>0</x:v>
      </x:c>
      <x:c r="G385" s="14" t="n">
        <x:v>10947.17</x:v>
      </x:c>
      <x:c r="H385" s="14" t="n">
        <x:v>10153</x:v>
      </x:c>
      <x:c r="I385" s="12" t="n">
        <x:v>45679</x:v>
      </x:c>
      <x:c r="J385" s="12"/>
      <x:c r="K385" t="str">
        <x:v>Vencido</x:v>
      </x:c>
    </x:row>
    <x:row r="386" ht="18" customHeight="1">
      <x:c r="A386" s="12" t="n">
        <x:v>45976</x:v>
      </x:c>
      <x:c r="B386" t="str">
        <x:v>Operações</x:v>
      </x:c>
      <x:c r="C386" t="str">
        <x:v>Despesas Bancárias</x:v>
      </x:c>
      <x:c r="D386" t="str">
        <x:v>Fornecedor 055</x:v>
      </x:c>
      <x:c r="E386" s="14" t="n">
        <x:v>0</x:v>
      </x:c>
      <x:c r="F386" s="14" t="n">
        <x:v>6314.76</x:v>
      </x:c>
      <x:c r="G386" s="14" t="n">
        <x:v>4976.79</x:v>
      </x:c>
      <x:c r="H386" s="14" t="n">
        <x:v>6314.76</x:v>
      </x:c>
      <x:c r="I386" s="12" t="n">
        <x:v>45991</x:v>
      </x:c>
      <x:c r="J386" s="12" t="n">
        <x:v>45991</x:v>
      </x:c>
      <x:c r="K386" t="str">
        <x:v>Pago</x:v>
      </x:c>
    </x:row>
    <x:row r="387" ht="18" customHeight="1">
      <x:c r="A387" s="12" t="n">
        <x:v>45750</x:v>
      </x:c>
      <x:c r="B387" t="str">
        <x:v>Administrativo</x:v>
      </x:c>
      <x:c r="C387" t="str">
        <x:v>Manutenção</x:v>
      </x:c>
      <x:c r="D387" t="str">
        <x:v>Fornecedor 088</x:v>
      </x:c>
      <x:c r="E387" s="14" t="n">
        <x:v>0</x:v>
      </x:c>
      <x:c r="F387" s="14" t="n">
        <x:v>2569.34</x:v>
      </x:c>
      <x:c r="G387" s="14" t="n">
        <x:v>2887.75</x:v>
      </x:c>
      <x:c r="H387" s="14" t="n">
        <x:v>2569.34</x:v>
      </x:c>
      <x:c r="I387" s="12" t="n">
        <x:v>45771</x:v>
      </x:c>
      <x:c r="J387" s="12" t="n">
        <x:v>45776</x:v>
      </x:c>
      <x:c r="K387" t="str">
        <x:v>Pago</x:v>
      </x:c>
    </x:row>
    <x:row r="388" ht="18" customHeight="1">
      <x:c r="A388" s="12" t="n">
        <x:v>46215</x:v>
      </x:c>
      <x:c r="B388" t="str">
        <x:v>Comercial</x:v>
      </x:c>
      <x:c r="C388" t="str">
        <x:v>Serviços</x:v>
      </x:c>
      <x:c r="D388" t="str">
        <x:v>Cliente 049</x:v>
      </x:c>
      <x:c r="E388" s="14" t="n">
        <x:v>21501.07</x:v>
      </x:c>
      <x:c r="F388" s="14" t="n">
        <x:v>0</x:v>
      </x:c>
      <x:c r="G388" s="14" t="n">
        <x:v>22987.58</x:v>
      </x:c>
      <x:c r="H388" s="14" t="n">
        <x:v>21501.07</x:v>
      </x:c>
      <x:c r="I388" s="12" t="n">
        <x:v>46260</x:v>
      </x:c>
      <x:c r="J388" s="12"/>
      <x:c r="K388" t="str">
        <x:v>Vencido</x:v>
      </x:c>
    </x:row>
    <x:row r="389" ht="18" customHeight="1">
      <x:c r="A389" s="12" t="n">
        <x:v>45789</x:v>
      </x:c>
      <x:c r="B389" t="str">
        <x:v>Financeiro</x:v>
      </x:c>
      <x:c r="C389" t="str">
        <x:v>Despesas Bancárias</x:v>
      </x:c>
      <x:c r="D389" t="str">
        <x:v>Fornecedor 104</x:v>
      </x:c>
      <x:c r="E389" s="14" t="n">
        <x:v>0</x:v>
      </x:c>
      <x:c r="F389" s="14" t="n">
        <x:v>4918.62</x:v>
      </x:c>
      <x:c r="G389" s="14" t="n">
        <x:v>4764.77</x:v>
      </x:c>
      <x:c r="H389" s="14" t="n">
        <x:v>4918.62</x:v>
      </x:c>
      <x:c r="I389" s="12" t="n">
        <x:v>45819</x:v>
      </x:c>
      <x:c r="J389" s="12" t="n">
        <x:v>45825</x:v>
      </x:c>
      <x:c r="K389" t="str">
        <x:v>Pago</x:v>
      </x:c>
    </x:row>
    <x:row r="390" ht="18" customHeight="1">
      <x:c r="A390" s="12" t="n">
        <x:v>46086</x:v>
      </x:c>
      <x:c r="B390" t="str">
        <x:v>Operações</x:v>
      </x:c>
      <x:c r="C390" t="str">
        <x:v>Despesas Bancárias</x:v>
      </x:c>
      <x:c r="D390" t="str">
        <x:v>Fornecedor 105</x:v>
      </x:c>
      <x:c r="E390" s="14" t="n">
        <x:v>0</x:v>
      </x:c>
      <x:c r="F390" s="14" t="n">
        <x:v>25149.94</x:v>
      </x:c>
      <x:c r="G390" s="14" t="n">
        <x:v>26821.36</x:v>
      </x:c>
      <x:c r="H390" s="14" t="n">
        <x:v>25149.94</x:v>
      </x:c>
      <x:c r="I390" s="12" t="n">
        <x:v>46093</x:v>
      </x:c>
      <x:c r="J390" s="12" t="n">
        <x:v>46093</x:v>
      </x:c>
      <x:c r="K390" t="str">
        <x:v>Pago</x:v>
      </x:c>
    </x:row>
    <x:row r="391" ht="18" customHeight="1">
      <x:c r="A391" s="12" t="n">
        <x:v>46114</x:v>
      </x:c>
      <x:c r="B391" t="str">
        <x:v>Financeiro</x:v>
      </x:c>
      <x:c r="C391" t="str">
        <x:v>Aluguel</x:v>
      </x:c>
      <x:c r="D391" t="str">
        <x:v>Fornecedor 042</x:v>
      </x:c>
      <x:c r="E391" s="14" t="n">
        <x:v>0</x:v>
      </x:c>
      <x:c r="F391" s="14" t="n">
        <x:v>12616.34</x:v>
      </x:c>
      <x:c r="G391" s="14" t="n">
        <x:v>13893.06</x:v>
      </x:c>
      <x:c r="H391" s="14" t="n">
        <x:v>12616.34</x:v>
      </x:c>
      <x:c r="I391" s="12" t="n">
        <x:v>46129</x:v>
      </x:c>
      <x:c r="J391" s="12" t="n">
        <x:v>46130</x:v>
      </x:c>
      <x:c r="K391" t="str">
        <x:v>Pago</x:v>
      </x:c>
    </x:row>
    <x:row r="392" ht="18" customHeight="1">
      <x:c r="A392" s="12" t="n">
        <x:v>45705</x:v>
      </x:c>
      <x:c r="B392" t="str">
        <x:v>Operações</x:v>
      </x:c>
      <x:c r="C392" t="str">
        <x:v>Venda de Produtos</x:v>
      </x:c>
      <x:c r="D392" t="str">
        <x:v>Cliente 167</x:v>
      </x:c>
      <x:c r="E392" s="14" t="n">
        <x:v>7358.56</x:v>
      </x:c>
      <x:c r="F392" s="14" t="n">
        <x:v>0</x:v>
      </x:c>
      <x:c r="G392" s="14" t="n">
        <x:v>6663.76</x:v>
      </x:c>
      <x:c r="H392" s="14" t="n">
        <x:v>7358.56</x:v>
      </x:c>
      <x:c r="I392" s="12" t="n">
        <x:v>45750</x:v>
      </x:c>
      <x:c r="J392" s="12"/>
      <x:c r="K392" t="str">
        <x:v>Vencido</x:v>
      </x:c>
    </x:row>
    <x:row r="393" ht="18" customHeight="1">
      <x:c r="A393" s="12" t="n">
        <x:v>46187</x:v>
      </x:c>
      <x:c r="B393" t="str">
        <x:v>Operações</x:v>
      </x:c>
      <x:c r="C393" t="str">
        <x:v>Frete Cobrado</x:v>
      </x:c>
      <x:c r="D393" t="str">
        <x:v>Cliente 096</x:v>
      </x:c>
      <x:c r="E393" s="14" t="n">
        <x:v>32194.13</x:v>
      </x:c>
      <x:c r="F393" s="14" t="n">
        <x:v>0</x:v>
      </x:c>
      <x:c r="G393" s="14" t="n">
        <x:v>33538.75</x:v>
      </x:c>
      <x:c r="H393" s="14" t="n">
        <x:v>32194.13</x:v>
      </x:c>
      <x:c r="I393" s="12" t="n">
        <x:v>46202</x:v>
      </x:c>
      <x:c r="J393" s="12" t="n">
        <x:v>46218</x:v>
      </x:c>
      <x:c r="K393" t="str">
        <x:v>Pago</x:v>
      </x:c>
    </x:row>
    <x:row r="394" ht="18" customHeight="1">
      <x:c r="A394" s="12" t="n">
        <x:v>46169</x:v>
      </x:c>
      <x:c r="B394" t="str">
        <x:v>Logística</x:v>
      </x:c>
      <x:c r="C394" t="str">
        <x:v>Energia</x:v>
      </x:c>
      <x:c r="D394" t="str">
        <x:v>Fornecedor 093</x:v>
      </x:c>
      <x:c r="E394" s="14" t="n">
        <x:v>0</x:v>
      </x:c>
      <x:c r="F394" s="14" t="n">
        <x:v>24331.63</x:v>
      </x:c>
      <x:c r="G394" s="14" t="n">
        <x:v>28205.37</x:v>
      </x:c>
      <x:c r="H394" s="14" t="n">
        <x:v>24331.63</x:v>
      </x:c>
      <x:c r="I394" s="12" t="n">
        <x:v>46184</x:v>
      </x:c>
      <x:c r="J394" s="12" t="n">
        <x:v>46184</x:v>
      </x:c>
      <x:c r="K394" t="str">
        <x:v>Pago</x:v>
      </x:c>
    </x:row>
    <x:row r="395" ht="18" customHeight="1">
      <x:c r="A395" s="12" t="n">
        <x:v>45873</x:v>
      </x:c>
      <x:c r="B395" t="str">
        <x:v>Comercial</x:v>
      </x:c>
      <x:c r="C395" t="str">
        <x:v>Compra de Mercadorias</x:v>
      </x:c>
      <x:c r="D395" t="str">
        <x:v>Fornecedor 089</x:v>
      </x:c>
      <x:c r="E395" s="14" t="n">
        <x:v>0</x:v>
      </x:c>
      <x:c r="F395" s="14" t="n">
        <x:v>33672.43</x:v>
      </x:c>
      <x:c r="G395" s="14" t="n">
        <x:v>38592.47</x:v>
      </x:c>
      <x:c r="H395" s="14" t="n">
        <x:v>33672.43</x:v>
      </x:c>
      <x:c r="I395" s="12" t="n">
        <x:v>45903</x:v>
      </x:c>
      <x:c r="J395" s="12" t="n">
        <x:v>45903</x:v>
      </x:c>
      <x:c r="K395" t="str">
        <x:v>Pago</x:v>
      </x:c>
    </x:row>
    <x:row r="396" ht="18" customHeight="1">
      <x:c r="A396" s="12" t="n">
        <x:v>46224</x:v>
      </x:c>
      <x:c r="B396" t="str">
        <x:v>Comercial</x:v>
      </x:c>
      <x:c r="C396" t="str">
        <x:v>Marketing</x:v>
      </x:c>
      <x:c r="D396" t="str">
        <x:v>Fornecedor 077</x:v>
      </x:c>
      <x:c r="E396" s="14" t="n">
        <x:v>0</x:v>
      </x:c>
      <x:c r="F396" s="14" t="n">
        <x:v>21179.42</x:v>
      </x:c>
      <x:c r="G396" s="14" t="n">
        <x:v>23325.24</x:v>
      </x:c>
      <x:c r="H396" s="14" t="n">
        <x:v>21179.42</x:v>
      </x:c>
      <x:c r="I396" s="12" t="n">
        <x:v>46239</x:v>
      </x:c>
      <x:c r="J396" s="12" t="n">
        <x:v>46240</x:v>
      </x:c>
      <x:c r="K396" t="str">
        <x:v>Pago</x:v>
      </x:c>
    </x:row>
    <x:row r="397" ht="18" customHeight="1">
      <x:c r="A397" s="12" t="n">
        <x:v>46169</x:v>
      </x:c>
      <x:c r="B397" t="str">
        <x:v>TI</x:v>
      </x:c>
      <x:c r="C397" t="str">
        <x:v>Frete Cobrado</x:v>
      </x:c>
      <x:c r="D397" t="str">
        <x:v>Cliente 102</x:v>
      </x:c>
      <x:c r="E397" s="14" t="n">
        <x:v>43953.57</x:v>
      </x:c>
      <x:c r="F397" s="14" t="n">
        <x:v>0</x:v>
      </x:c>
      <x:c r="G397" s="14" t="n">
        <x:v>40359.41</x:v>
      </x:c>
      <x:c r="H397" s="14" t="n">
        <x:v>43953.57</x:v>
      </x:c>
      <x:c r="I397" s="12" t="n">
        <x:v>46214</x:v>
      </x:c>
      <x:c r="J397" s="12" t="n">
        <x:v>46214</x:v>
      </x:c>
      <x:c r="K397" t="str">
        <x:v>Pago</x:v>
      </x:c>
    </x:row>
    <x:row r="398" ht="18" customHeight="1">
      <x:c r="A398" s="12" t="n">
        <x:v>45859</x:v>
      </x:c>
      <x:c r="B398" t="str">
        <x:v>TI</x:v>
      </x:c>
      <x:c r="C398" t="str">
        <x:v>Impostos</x:v>
      </x:c>
      <x:c r="D398" t="str">
        <x:v>Fornecedor 066</x:v>
      </x:c>
      <x:c r="E398" s="14" t="n">
        <x:v>0</x:v>
      </x:c>
      <x:c r="F398" s="14" t="n">
        <x:v>1063.22</x:v>
      </x:c>
      <x:c r="G398" s="14" t="n">
        <x:v>1107.26</x:v>
      </x:c>
      <x:c r="H398" s="14" t="n">
        <x:v>1063.22</x:v>
      </x:c>
      <x:c r="I398" s="12" t="n">
        <x:v>45880</x:v>
      </x:c>
      <x:c r="J398" s="12" t="n">
        <x:v>45882</x:v>
      </x:c>
      <x:c r="K398" t="str">
        <x:v>Pago</x:v>
      </x:c>
    </x:row>
    <x:row r="399" ht="18" customHeight="1">
      <x:c r="A399" s="12" t="n">
        <x:v>46102</x:v>
      </x:c>
      <x:c r="B399" t="str">
        <x:v>Operações</x:v>
      </x:c>
      <x:c r="C399" t="str">
        <x:v>Compra de Mercadorias</x:v>
      </x:c>
      <x:c r="D399" t="str">
        <x:v>Fornecedor 012</x:v>
      </x:c>
      <x:c r="E399" s="14" t="n">
        <x:v>0</x:v>
      </x:c>
      <x:c r="F399" s="14" t="n">
        <x:v>8853.2</x:v>
      </x:c>
      <x:c r="G399" s="14" t="n">
        <x:v>8565.91</x:v>
      </x:c>
      <x:c r="H399" s="14" t="n">
        <x:v>8853.2</x:v>
      </x:c>
      <x:c r="I399" s="12" t="n">
        <x:v>46123</x:v>
      </x:c>
      <x:c r="J399" s="12" t="n">
        <x:v>46123</x:v>
      </x:c>
      <x:c r="K399" t="str">
        <x:v>Pago</x:v>
      </x:c>
    </x:row>
    <x:row r="400" ht="18" customHeight="1">
      <x:c r="A400" s="12" t="n">
        <x:v>46260</x:v>
      </x:c>
      <x:c r="B400" t="str">
        <x:v>TI</x:v>
      </x:c>
      <x:c r="C400" t="str">
        <x:v>Serviços</x:v>
      </x:c>
      <x:c r="D400" t="str">
        <x:v>Cliente 072</x:v>
      </x:c>
      <x:c r="E400" s="14" t="n">
        <x:v>28293.59</x:v>
      </x:c>
      <x:c r="F400" s="14" t="n">
        <x:v>0</x:v>
      </x:c>
      <x:c r="G400" s="14" t="n">
        <x:v>28030.42</x:v>
      </x:c>
      <x:c r="H400" s="14" t="n">
        <x:v>28293.59</x:v>
      </x:c>
      <x:c r="I400" s="12" t="n">
        <x:v>46275</x:v>
      </x:c>
      <x:c r="J400" s="12" t="n">
        <x:v>46281</x:v>
      </x:c>
      <x:c r="K400" t="str">
        <x:v>Pago</x:v>
      </x:c>
    </x:row>
    <x:row r="401" ht="18" customHeight="1">
      <x:c r="A401" s="12" t="n">
        <x:v>46221</x:v>
      </x:c>
      <x:c r="B401" t="str">
        <x:v>Logística</x:v>
      </x:c>
      <x:c r="C401" t="str">
        <x:v>Folha de Pagamento</x:v>
      </x:c>
      <x:c r="D401" t="str">
        <x:v>Fornecedor 081</x:v>
      </x:c>
      <x:c r="E401" s="14" t="n">
        <x:v>0</x:v>
      </x:c>
      <x:c r="F401" s="14" t="n">
        <x:v>930.06</x:v>
      </x:c>
      <x:c r="G401" s="14" t="n">
        <x:v>866.86</x:v>
      </x:c>
      <x:c r="H401" s="14" t="n">
        <x:v>930.06</x:v>
      </x:c>
      <x:c r="I401" s="12" t="n">
        <x:v>46251</x:v>
      </x:c>
      <x:c r="J401" s="12" t="n">
        <x:v>46251</x:v>
      </x:c>
      <x:c r="K401" t="str">
        <x:v>Pago</x:v>
      </x:c>
    </x:row>
    <x:row r="402" ht="18" customHeight="1">
      <x:c r="A402" s="12" t="n">
        <x:v>46192</x:v>
      </x:c>
      <x:c r="B402" t="str">
        <x:v>TI</x:v>
      </x:c>
      <x:c r="C402" t="str">
        <x:v>Venda de Produtos</x:v>
      </x:c>
      <x:c r="D402" t="str">
        <x:v>Cliente 141</x:v>
      </x:c>
      <x:c r="E402" s="14" t="n">
        <x:v>32471.54</x:v>
      </x:c>
      <x:c r="F402" s="14" t="n">
        <x:v>0</x:v>
      </x:c>
      <x:c r="G402" s="14" t="n">
        <x:v>31827.99</x:v>
      </x:c>
      <x:c r="H402" s="14" t="n">
        <x:v>32471.54</x:v>
      </x:c>
      <x:c r="I402" s="12" t="n">
        <x:v>46237</x:v>
      </x:c>
      <x:c r="J402" s="12" t="n">
        <x:v>46246</x:v>
      </x:c>
      <x:c r="K402" t="str">
        <x:v>Pago</x:v>
      </x:c>
    </x:row>
    <x:row r="403" ht="18" customHeight="1">
      <x:c r="A403" s="12" t="n">
        <x:v>45662</x:v>
      </x:c>
      <x:c r="B403" t="str">
        <x:v>TI</x:v>
      </x:c>
      <x:c r="C403" t="str">
        <x:v>Marketing</x:v>
      </x:c>
      <x:c r="D403" t="str">
        <x:v>Fornecedor 015</x:v>
      </x:c>
      <x:c r="E403" s="14" t="n">
        <x:v>0</x:v>
      </x:c>
      <x:c r="F403" s="14" t="n">
        <x:v>19693.86</x:v>
      </x:c>
      <x:c r="G403" s="14" t="n">
        <x:v>16443.61</x:v>
      </x:c>
      <x:c r="H403" s="14" t="n">
        <x:v>19693.86</x:v>
      </x:c>
      <x:c r="I403" s="12" t="n">
        <x:v>45669</x:v>
      </x:c>
      <x:c r="J403" s="12" t="n">
        <x:v>45674</x:v>
      </x:c>
      <x:c r="K403" t="str">
        <x:v>Pago</x:v>
      </x:c>
    </x:row>
    <x:row r="404" ht="18" customHeight="1">
      <x:c r="A404" s="12" t="n">
        <x:v>45836</x:v>
      </x:c>
      <x:c r="B404" t="str">
        <x:v>Financeiro</x:v>
      </x:c>
      <x:c r="C404" t="str">
        <x:v>Serviços</x:v>
      </x:c>
      <x:c r="D404" t="str">
        <x:v>Cliente 056</x:v>
      </x:c>
      <x:c r="E404" s="14" t="n">
        <x:v>21894.52</x:v>
      </x:c>
      <x:c r="F404" s="14" t="n">
        <x:v>0</x:v>
      </x:c>
      <x:c r="G404" s="14" t="n">
        <x:v>19501.63</x:v>
      </x:c>
      <x:c r="H404" s="14" t="n">
        <x:v>21894.52</x:v>
      </x:c>
      <x:c r="I404" s="12" t="n">
        <x:v>45866</x:v>
      </x:c>
      <x:c r="J404" s="12"/>
      <x:c r="K404" t="str">
        <x:v>Vencido</x:v>
      </x:c>
    </x:row>
    <x:row r="405" ht="18" customHeight="1">
      <x:c r="A405" s="12" t="n">
        <x:v>45901</x:v>
      </x:c>
      <x:c r="B405" t="str">
        <x:v>Financeiro</x:v>
      </x:c>
      <x:c r="C405" t="str">
        <x:v>Frete Cobrado</x:v>
      </x:c>
      <x:c r="D405" t="str">
        <x:v>Cliente 015</x:v>
      </x:c>
      <x:c r="E405" s="14" t="n">
        <x:v>32676.79</x:v>
      </x:c>
      <x:c r="F405" s="14" t="n">
        <x:v>0</x:v>
      </x:c>
      <x:c r="G405" s="14" t="n">
        <x:v>33597.5</x:v>
      </x:c>
      <x:c r="H405" s="14" t="n">
        <x:v>32676.79</x:v>
      </x:c>
      <x:c r="I405" s="12" t="n">
        <x:v>45931</x:v>
      </x:c>
      <x:c r="J405" s="12"/>
      <x:c r="K405" t="str">
        <x:v>Vencido</x:v>
      </x:c>
    </x:row>
    <x:row r="406" ht="18" customHeight="1">
      <x:c r="A406" s="12" t="n">
        <x:v>45812</x:v>
      </x:c>
      <x:c r="B406" t="str">
        <x:v>Operações</x:v>
      </x:c>
      <x:c r="C406" t="str">
        <x:v>Folha de Pagamento</x:v>
      </x:c>
      <x:c r="D406" t="str">
        <x:v>Fornecedor 128</x:v>
      </x:c>
      <x:c r="E406" s="14" t="n">
        <x:v>0</x:v>
      </x:c>
      <x:c r="F406" s="14" t="n">
        <x:v>36668.63</x:v>
      </x:c>
      <x:c r="G406" s="14" t="n">
        <x:v>42439.6</x:v>
      </x:c>
      <x:c r="H406" s="14" t="n">
        <x:v>36668.63</x:v>
      </x:c>
      <x:c r="I406" s="12" t="n">
        <x:v>45819</x:v>
      </x:c>
      <x:c r="J406" s="12" t="n">
        <x:v>45820</x:v>
      </x:c>
      <x:c r="K406" t="str">
        <x:v>Pago</x:v>
      </x:c>
    </x:row>
    <x:row r="407" ht="18" customHeight="1">
      <x:c r="A407" s="12" t="n">
        <x:v>45880</x:v>
      </x:c>
      <x:c r="B407" t="str">
        <x:v>Administrativo</x:v>
      </x:c>
      <x:c r="C407" t="str">
        <x:v>Aluguel</x:v>
      </x:c>
      <x:c r="D407" t="str">
        <x:v>Fornecedor 062</x:v>
      </x:c>
      <x:c r="E407" s="14" t="n">
        <x:v>0</x:v>
      </x:c>
      <x:c r="F407" s="14" t="n">
        <x:v>41808.7</x:v>
      </x:c>
      <x:c r="G407" s="14" t="n">
        <x:v>47413.1</x:v>
      </x:c>
      <x:c r="H407" s="14" t="n">
        <x:v>41808.7</x:v>
      </x:c>
      <x:c r="I407" s="12" t="n">
        <x:v>45925</x:v>
      </x:c>
      <x:c r="J407" s="12"/>
      <x:c r="K407" t="str">
        <x:v>Vencido</x:v>
      </x:c>
    </x:row>
    <x:row r="408" ht="18" customHeight="1">
      <x:c r="A408" s="12" t="n">
        <x:v>46086</x:v>
      </x:c>
      <x:c r="B408" t="str">
        <x:v>Administrativo</x:v>
      </x:c>
      <x:c r="C408" t="str">
        <x:v>Outras Receitas</x:v>
      </x:c>
      <x:c r="D408" t="str">
        <x:v>Cliente 174</x:v>
      </x:c>
      <x:c r="E408" s="14" t="n">
        <x:v>52152.89</x:v>
      </x:c>
      <x:c r="F408" s="14" t="n">
        <x:v>0</x:v>
      </x:c>
      <x:c r="G408" s="14" t="n">
        <x:v>52882</x:v>
      </x:c>
      <x:c r="H408" s="14" t="n">
        <x:v>52152.89</x:v>
      </x:c>
      <x:c r="I408" s="12" t="n">
        <x:v>46131</x:v>
      </x:c>
      <x:c r="J408" s="12" t="n">
        <x:v>46145</x:v>
      </x:c>
      <x:c r="K408" t="str">
        <x:v>Pago</x:v>
      </x:c>
    </x:row>
    <x:row r="409" ht="18" customHeight="1">
      <x:c r="A409" s="12" t="n">
        <x:v>46037</x:v>
      </x:c>
      <x:c r="B409" t="str">
        <x:v>Operações</x:v>
      </x:c>
      <x:c r="C409" t="str">
        <x:v>Serviços Terceirizados</x:v>
      </x:c>
      <x:c r="D409" t="str">
        <x:v>Fornecedor 050</x:v>
      </x:c>
      <x:c r="E409" s="14" t="n">
        <x:v>0</x:v>
      </x:c>
      <x:c r="F409" s="14" t="n">
        <x:v>16052.17</x:v>
      </x:c>
      <x:c r="G409" s="14" t="n">
        <x:v>18289.42</x:v>
      </x:c>
      <x:c r="H409" s="14" t="n">
        <x:v>16052.17</x:v>
      </x:c>
      <x:c r="I409" s="12" t="n">
        <x:v>46044</x:v>
      </x:c>
      <x:c r="J409" s="12" t="n">
        <x:v>46045</x:v>
      </x:c>
      <x:c r="K409" t="str">
        <x:v>Pago</x:v>
      </x:c>
    </x:row>
    <x:row r="410" ht="18" customHeight="1">
      <x:c r="A410" s="12" t="n">
        <x:v>45902</x:v>
      </x:c>
      <x:c r="B410" t="str">
        <x:v>Comercial</x:v>
      </x:c>
      <x:c r="C410" t="str">
        <x:v>Manutenção</x:v>
      </x:c>
      <x:c r="D410" t="str">
        <x:v>Fornecedor 038</x:v>
      </x:c>
      <x:c r="E410" s="14" t="n">
        <x:v>0</x:v>
      </x:c>
      <x:c r="F410" s="14" t="n">
        <x:v>8143.58</x:v>
      </x:c>
      <x:c r="G410" s="14" t="n">
        <x:v>6588.43</x:v>
      </x:c>
      <x:c r="H410" s="14" t="n">
        <x:v>8143.58</x:v>
      </x:c>
      <x:c r="I410" s="12" t="n">
        <x:v>45932</x:v>
      </x:c>
      <x:c r="J410" s="12" t="n">
        <x:v>45932</x:v>
      </x:c>
      <x:c r="K410" t="str">
        <x:v>Pago</x:v>
      </x:c>
    </x:row>
    <x:row r="411" ht="18" customHeight="1">
      <x:c r="A411" s="12" t="n">
        <x:v>46212</x:v>
      </x:c>
      <x:c r="B411" t="str">
        <x:v>Comercial</x:v>
      </x:c>
      <x:c r="C411" t="str">
        <x:v>Despesas Bancárias</x:v>
      </x:c>
      <x:c r="D411" t="str">
        <x:v>Fornecedor 076</x:v>
      </x:c>
      <x:c r="E411" s="14" t="n">
        <x:v>0</x:v>
      </x:c>
      <x:c r="F411" s="14" t="n">
        <x:v>13975.73</x:v>
      </x:c>
      <x:c r="G411" s="14" t="n">
        <x:v>14604.94</x:v>
      </x:c>
      <x:c r="H411" s="14" t="n">
        <x:v>13975.73</x:v>
      </x:c>
      <x:c r="I411" s="12" t="n">
        <x:v>46242</x:v>
      </x:c>
      <x:c r="J411" s="12" t="n">
        <x:v>46242</x:v>
      </x:c>
      <x:c r="K411" t="str">
        <x:v>Pago</x:v>
      </x:c>
    </x:row>
    <x:row r="412" ht="18" customHeight="1">
      <x:c r="A412" s="12" t="n">
        <x:v>46084</x:v>
      </x:c>
      <x:c r="B412" t="str">
        <x:v>Administrativo</x:v>
      </x:c>
      <x:c r="C412" t="str">
        <x:v>Compra de Mercadorias</x:v>
      </x:c>
      <x:c r="D412" t="str">
        <x:v>Fornecedor 089</x:v>
      </x:c>
      <x:c r="E412" s="14" t="n">
        <x:v>0</x:v>
      </x:c>
      <x:c r="F412" s="14" t="n">
        <x:v>37945.71</x:v>
      </x:c>
      <x:c r="G412" s="14" t="n">
        <x:v>31813.02</x:v>
      </x:c>
      <x:c r="H412" s="14" t="n">
        <x:v>37945.71</x:v>
      </x:c>
      <x:c r="I412" s="12" t="n">
        <x:v>46091</x:v>
      </x:c>
      <x:c r="J412" s="12"/>
      <x:c r="K412" t="str">
        <x:v>Vencido</x:v>
      </x:c>
    </x:row>
    <x:row r="413" ht="18" customHeight="1">
      <x:c r="A413" s="12" t="n">
        <x:v>45922</x:v>
      </x:c>
      <x:c r="B413" t="str">
        <x:v>Financeiro</x:v>
      </x:c>
      <x:c r="C413" t="str">
        <x:v>Viagens</x:v>
      </x:c>
      <x:c r="D413" t="str">
        <x:v>Fornecedor 032</x:v>
      </x:c>
      <x:c r="E413" s="14" t="n">
        <x:v>0</x:v>
      </x:c>
      <x:c r="F413" s="14" t="n">
        <x:v>36980.41</x:v>
      </x:c>
      <x:c r="G413" s="14" t="n">
        <x:v>30187.52</x:v>
      </x:c>
      <x:c r="H413" s="14" t="n">
        <x:v>36980.41</x:v>
      </x:c>
      <x:c r="I413" s="12" t="n">
        <x:v>45967</x:v>
      </x:c>
      <x:c r="J413" s="12" t="n">
        <x:v>45967</x:v>
      </x:c>
      <x:c r="K413" t="str">
        <x:v>Pago</x:v>
      </x:c>
    </x:row>
    <x:row r="414" ht="18" customHeight="1">
      <x:c r="A414" s="12" t="n">
        <x:v>45678</x:v>
      </x:c>
      <x:c r="B414" t="str">
        <x:v>Operações</x:v>
      </x:c>
      <x:c r="C414" t="str">
        <x:v>Venda de Produtos</x:v>
      </x:c>
      <x:c r="D414" t="str">
        <x:v>Cliente 110</x:v>
      </x:c>
      <x:c r="E414" s="14" t="n">
        <x:v>41163.92</x:v>
      </x:c>
      <x:c r="F414" s="14" t="n">
        <x:v>0</x:v>
      </x:c>
      <x:c r="G414" s="14" t="n">
        <x:v>44810.61</x:v>
      </x:c>
      <x:c r="H414" s="14" t="n">
        <x:v>41163.92</x:v>
      </x:c>
      <x:c r="I414" s="12" t="n">
        <x:v>45708</x:v>
      </x:c>
      <x:c r="J414" s="12" t="n">
        <x:v>45708</x:v>
      </x:c>
      <x:c r="K414" t="str">
        <x:v>Pago</x:v>
      </x:c>
    </x:row>
    <x:row r="415" ht="18" customHeight="1">
      <x:c r="A415" s="12" t="n">
        <x:v>46073</x:v>
      </x:c>
      <x:c r="B415" t="str">
        <x:v>TI</x:v>
      </x:c>
      <x:c r="C415" t="str">
        <x:v>Despesas Bancárias</x:v>
      </x:c>
      <x:c r="D415" t="str">
        <x:v>Fornecedor 147</x:v>
      </x:c>
      <x:c r="E415" s="14" t="n">
        <x:v>0</x:v>
      </x:c>
      <x:c r="F415" s="14" t="n">
        <x:v>21747.49</x:v>
      </x:c>
      <x:c r="G415" s="14" t="n">
        <x:v>18185.7</x:v>
      </x:c>
      <x:c r="H415" s="14" t="n">
        <x:v>21747.49</x:v>
      </x:c>
      <x:c r="I415" s="12" t="n">
        <x:v>46103</x:v>
      </x:c>
      <x:c r="J415" s="12" t="n">
        <x:v>46104</x:v>
      </x:c>
      <x:c r="K415" t="str">
        <x:v>Pago</x:v>
      </x:c>
    </x:row>
    <x:row r="416" ht="18" customHeight="1">
      <x:c r="A416" s="12" t="n">
        <x:v>46065</x:v>
      </x:c>
      <x:c r="B416" t="str">
        <x:v>TI</x:v>
      </x:c>
      <x:c r="C416" t="str">
        <x:v>Marketing</x:v>
      </x:c>
      <x:c r="D416" t="str">
        <x:v>Fornecedor 051</x:v>
      </x:c>
      <x:c r="E416" s="14" t="n">
        <x:v>0</x:v>
      </x:c>
      <x:c r="F416" s="14" t="n">
        <x:v>35825.67</x:v>
      </x:c>
      <x:c r="G416" s="14" t="n">
        <x:v>35421.74</x:v>
      </x:c>
      <x:c r="H416" s="14" t="n">
        <x:v>35825.67</x:v>
      </x:c>
      <x:c r="I416" s="12" t="n">
        <x:v>46095</x:v>
      </x:c>
      <x:c r="J416" s="12" t="n">
        <x:v>46095</x:v>
      </x:c>
      <x:c r="K416" t="str">
        <x:v>Pago</x:v>
      </x:c>
    </x:row>
    <x:row r="417" ht="18" customHeight="1">
      <x:c r="A417" s="12" t="n">
        <x:v>45717</x:v>
      </x:c>
      <x:c r="B417" t="str">
        <x:v>Comercial</x:v>
      </x:c>
      <x:c r="C417" t="str">
        <x:v>Folha de Pagamento</x:v>
      </x:c>
      <x:c r="D417" t="str">
        <x:v>Fornecedor 027</x:v>
      </x:c>
      <x:c r="E417" s="14" t="n">
        <x:v>0</x:v>
      </x:c>
      <x:c r="F417" s="14" t="n">
        <x:v>14424.11</x:v>
      </x:c>
      <x:c r="G417" s="14" t="n">
        <x:v>11801.88</x:v>
      </x:c>
      <x:c r="H417" s="14" t="n">
        <x:v>14424.11</x:v>
      </x:c>
      <x:c r="I417" s="12" t="n">
        <x:v>45762</x:v>
      </x:c>
      <x:c r="J417" s="12" t="n">
        <x:v>45762</x:v>
      </x:c>
      <x:c r="K417" t="str">
        <x:v>Pago</x:v>
      </x:c>
    </x:row>
    <x:row r="418" ht="18" customHeight="1">
      <x:c r="A418" s="12" t="n">
        <x:v>46100</x:v>
      </x:c>
      <x:c r="B418" t="str">
        <x:v>Financeiro</x:v>
      </x:c>
      <x:c r="C418" t="str">
        <x:v>Fretes</x:v>
      </x:c>
      <x:c r="D418" t="str">
        <x:v>Fornecedor 022</x:v>
      </x:c>
      <x:c r="E418" s="14" t="n">
        <x:v>0</x:v>
      </x:c>
      <x:c r="F418" s="14" t="n">
        <x:v>30465.05</x:v>
      </x:c>
      <x:c r="G418" s="14" t="n">
        <x:v>30044.07</x:v>
      </x:c>
      <x:c r="H418" s="14" t="n">
        <x:v>30465.05</x:v>
      </x:c>
      <x:c r="I418" s="12" t="n">
        <x:v>46121</x:v>
      </x:c>
      <x:c r="J418" s="12" t="n">
        <x:v>46121</x:v>
      </x:c>
      <x:c r="K418" t="str">
        <x:v>Pago</x:v>
      </x:c>
    </x:row>
    <x:row r="419" ht="18" customHeight="1">
      <x:c r="A419" s="12" t="n">
        <x:v>46084</x:v>
      </x:c>
      <x:c r="B419" t="str">
        <x:v>Logística</x:v>
      </x:c>
      <x:c r="C419" t="str">
        <x:v>Frete Cobrado</x:v>
      </x:c>
      <x:c r="D419" t="str">
        <x:v>Cliente 008</x:v>
      </x:c>
      <x:c r="E419" s="14" t="n">
        <x:v>5520.49</x:v>
      </x:c>
      <x:c r="F419" s="14" t="n">
        <x:v>0</x:v>
      </x:c>
      <x:c r="G419" s="14" t="n">
        <x:v>5272.16</x:v>
      </x:c>
      <x:c r="H419" s="14" t="n">
        <x:v>5520.49</x:v>
      </x:c>
      <x:c r="I419" s="12" t="n">
        <x:v>46129</x:v>
      </x:c>
      <x:c r="J419" s="12" t="n">
        <x:v>46129</x:v>
      </x:c>
      <x:c r="K419" t="str">
        <x:v>Pago</x:v>
      </x:c>
    </x:row>
    <x:row r="420" ht="18" customHeight="1">
      <x:c r="A420" s="12" t="n">
        <x:v>45792</x:v>
      </x:c>
      <x:c r="B420" t="str">
        <x:v>Logística</x:v>
      </x:c>
      <x:c r="C420" t="str">
        <x:v>Impostos</x:v>
      </x:c>
      <x:c r="D420" t="str">
        <x:v>Fornecedor 015</x:v>
      </x:c>
      <x:c r="E420" s="14" t="n">
        <x:v>0</x:v>
      </x:c>
      <x:c r="F420" s="14" t="n">
        <x:v>33709.63</x:v>
      </x:c>
      <x:c r="G420" s="14" t="n">
        <x:v>37779.61</x:v>
      </x:c>
      <x:c r="H420" s="14" t="n">
        <x:v>33709.63</x:v>
      </x:c>
      <x:c r="I420" s="12" t="n">
        <x:v>45822</x:v>
      </x:c>
      <x:c r="J420" s="12" t="n">
        <x:v>45822</x:v>
      </x:c>
      <x:c r="K420" t="str">
        <x:v>Pago</x:v>
      </x:c>
    </x:row>
    <x:row r="421" ht="18" customHeight="1">
      <x:c r="A421" s="12" t="n">
        <x:v>46040</x:v>
      </x:c>
      <x:c r="B421" t="str">
        <x:v>Financeiro</x:v>
      </x:c>
      <x:c r="C421" t="str">
        <x:v>Frete Cobrado</x:v>
      </x:c>
      <x:c r="D421" t="str">
        <x:v>Cliente 071</x:v>
      </x:c>
      <x:c r="E421" s="14" t="n">
        <x:v>53990.79</x:v>
      </x:c>
      <x:c r="F421" s="14" t="n">
        <x:v>0</x:v>
      </x:c>
      <x:c r="G421" s="14" t="n">
        <x:v>56814.18</x:v>
      </x:c>
      <x:c r="H421" s="14" t="n">
        <x:v>53990.79</x:v>
      </x:c>
      <x:c r="I421" s="12" t="n">
        <x:v>46070</x:v>
      </x:c>
      <x:c r="J421" s="12"/>
      <x:c r="K421" t="str">
        <x:v>Vencido</x:v>
      </x:c>
    </x:row>
    <x:row r="422" ht="18" customHeight="1">
      <x:c r="A422" s="12" t="n">
        <x:v>45872</x:v>
      </x:c>
      <x:c r="B422" t="str">
        <x:v>Administrativo</x:v>
      </x:c>
      <x:c r="C422" t="str">
        <x:v>Folha de Pagamento</x:v>
      </x:c>
      <x:c r="D422" t="str">
        <x:v>Fornecedor 090</x:v>
      </x:c>
      <x:c r="E422" s="14" t="n">
        <x:v>0</x:v>
      </x:c>
      <x:c r="F422" s="14" t="n">
        <x:v>4778.68</x:v>
      </x:c>
      <x:c r="G422" s="14" t="n">
        <x:v>5098.55</x:v>
      </x:c>
      <x:c r="H422" s="14" t="n">
        <x:v>4778.68</x:v>
      </x:c>
      <x:c r="I422" s="12" t="n">
        <x:v>45893</x:v>
      </x:c>
      <x:c r="J422" s="12"/>
      <x:c r="K422" t="str">
        <x:v>Vencido</x:v>
      </x:c>
    </x:row>
    <x:row r="423" ht="18" customHeight="1">
      <x:c r="A423" s="12" t="n">
        <x:v>46055</x:v>
      </x:c>
      <x:c r="B423" t="str">
        <x:v>Logística</x:v>
      </x:c>
      <x:c r="C423" t="str">
        <x:v>Manutenção</x:v>
      </x:c>
      <x:c r="D423" t="str">
        <x:v>Fornecedor 137</x:v>
      </x:c>
      <x:c r="E423" s="14" t="n">
        <x:v>0</x:v>
      </x:c>
      <x:c r="F423" s="14" t="n">
        <x:v>23721.53</x:v>
      </x:c>
      <x:c r="G423" s="14" t="n">
        <x:v>26656.69</x:v>
      </x:c>
      <x:c r="H423" s="14" t="n">
        <x:v>23721.53</x:v>
      </x:c>
      <x:c r="I423" s="12" t="n">
        <x:v>46100</x:v>
      </x:c>
      <x:c r="J423" s="12" t="n">
        <x:v>46101</x:v>
      </x:c>
      <x:c r="K423" t="str">
        <x:v>Pago</x:v>
      </x:c>
    </x:row>
    <x:row r="424" ht="18" customHeight="1">
      <x:c r="A424" s="12" t="n">
        <x:v>46175</x:v>
      </x:c>
      <x:c r="B424" t="str">
        <x:v>Operações</x:v>
      </x:c>
      <x:c r="C424" t="str">
        <x:v>Frete Cobrado</x:v>
      </x:c>
      <x:c r="D424" t="str">
        <x:v>Cliente 127</x:v>
      </x:c>
      <x:c r="E424" s="14" t="n">
        <x:v>31906.27</x:v>
      </x:c>
      <x:c r="F424" s="14" t="n">
        <x:v>0</x:v>
      </x:c>
      <x:c r="G424" s="14" t="n">
        <x:v>29676.87</x:v>
      </x:c>
      <x:c r="H424" s="14" t="n">
        <x:v>31906.27</x:v>
      </x:c>
      <x:c r="I424" s="12" t="n">
        <x:v>46205</x:v>
      </x:c>
      <x:c r="J424" s="12" t="n">
        <x:v>46212</x:v>
      </x:c>
      <x:c r="K424" t="str">
        <x:v>Pago</x:v>
      </x:c>
    </x:row>
    <x:row r="425" ht="18" customHeight="1">
      <x:c r="A425" s="12" t="n">
        <x:v>46073</x:v>
      </x:c>
      <x:c r="B425" t="str">
        <x:v>TI</x:v>
      </x:c>
      <x:c r="C425" t="str">
        <x:v>Serviços</x:v>
      </x:c>
      <x:c r="D425" t="str">
        <x:v>Cliente 046</x:v>
      </x:c>
      <x:c r="E425" s="14" t="n">
        <x:v>34902.5</x:v>
      </x:c>
      <x:c r="F425" s="14" t="n">
        <x:v>0</x:v>
      </x:c>
      <x:c r="G425" s="14" t="n">
        <x:v>37691.61</x:v>
      </x:c>
      <x:c r="H425" s="14" t="n">
        <x:v>34902.5</x:v>
      </x:c>
      <x:c r="I425" s="12" t="n">
        <x:v>46088</x:v>
      </x:c>
      <x:c r="J425" s="12" t="n">
        <x:v>46099</x:v>
      </x:c>
      <x:c r="K425" t="str">
        <x:v>Pago</x:v>
      </x:c>
    </x:row>
    <x:row r="426" ht="18" customHeight="1">
      <x:c r="A426" s="12" t="n">
        <x:v>46068</x:v>
      </x:c>
      <x:c r="B426" t="str">
        <x:v>Administrativo</x:v>
      </x:c>
      <x:c r="C426" t="str">
        <x:v>Folha de Pagamento</x:v>
      </x:c>
      <x:c r="D426" t="str">
        <x:v>Fornecedor 121</x:v>
      </x:c>
      <x:c r="E426" s="14" t="n">
        <x:v>0</x:v>
      </x:c>
      <x:c r="F426" s="14" t="n">
        <x:v>5982.44</x:v>
      </x:c>
      <x:c r="G426" s="14" t="n">
        <x:v>6588.95</x:v>
      </x:c>
      <x:c r="H426" s="14" t="n">
        <x:v>5982.44</x:v>
      </x:c>
      <x:c r="I426" s="12" t="n">
        <x:v>46075</x:v>
      </x:c>
      <x:c r="J426" s="12" t="n">
        <x:v>46075</x:v>
      </x:c>
      <x:c r="K426" t="str">
        <x:v>Pago</x:v>
      </x:c>
    </x:row>
    <x:row r="427" ht="18" customHeight="1">
      <x:c r="A427" s="12" t="n">
        <x:v>45892</x:v>
      </x:c>
      <x:c r="B427" t="str">
        <x:v>Operações</x:v>
      </x:c>
      <x:c r="C427" t="str">
        <x:v>Manutenção</x:v>
      </x:c>
      <x:c r="D427" t="str">
        <x:v>Fornecedor 111</x:v>
      </x:c>
      <x:c r="E427" s="14" t="n">
        <x:v>0</x:v>
      </x:c>
      <x:c r="F427" s="14" t="n">
        <x:v>12786.27</x:v>
      </x:c>
      <x:c r="G427" s="14" t="n">
        <x:v>10976.37</x:v>
      </x:c>
      <x:c r="H427" s="14" t="n">
        <x:v>12786.27</x:v>
      </x:c>
      <x:c r="I427" s="12" t="n">
        <x:v>45907</x:v>
      </x:c>
      <x:c r="J427" s="12" t="n">
        <x:v>45911</x:v>
      </x:c>
      <x:c r="K427" t="str">
        <x:v>Pago</x:v>
      </x:c>
    </x:row>
    <x:row r="428" ht="18" customHeight="1">
      <x:c r="A428" s="12" t="n">
        <x:v>45673</x:v>
      </x:c>
      <x:c r="B428" t="str">
        <x:v>Logística</x:v>
      </x:c>
      <x:c r="C428" t="str">
        <x:v>Serviços Terceirizados</x:v>
      </x:c>
      <x:c r="D428" t="str">
        <x:v>Fornecedor 071</x:v>
      </x:c>
      <x:c r="E428" s="14" t="n">
        <x:v>0</x:v>
      </x:c>
      <x:c r="F428" s="14" t="n">
        <x:v>14932.28</x:v>
      </x:c>
      <x:c r="G428" s="14" t="n">
        <x:v>13402.41</x:v>
      </x:c>
      <x:c r="H428" s="14" t="n">
        <x:v>14932.28</x:v>
      </x:c>
      <x:c r="I428" s="12" t="n">
        <x:v>45694</x:v>
      </x:c>
      <x:c r="J428" s="12" t="n">
        <x:v>45694</x:v>
      </x:c>
      <x:c r="K428" t="str">
        <x:v>Pago</x:v>
      </x:c>
    </x:row>
    <x:row r="429" ht="18" customHeight="1">
      <x:c r="A429" s="12" t="n">
        <x:v>45743</x:v>
      </x:c>
      <x:c r="B429" t="str">
        <x:v>Logística</x:v>
      </x:c>
      <x:c r="C429" t="str">
        <x:v>Folha de Pagamento</x:v>
      </x:c>
      <x:c r="D429" t="str">
        <x:v>Fornecedor 096</x:v>
      </x:c>
      <x:c r="E429" s="14" t="n">
        <x:v>0</x:v>
      </x:c>
      <x:c r="F429" s="14" t="n">
        <x:v>22360.55</x:v>
      </x:c>
      <x:c r="G429" s="14" t="n">
        <x:v>24051.3</x:v>
      </x:c>
      <x:c r="H429" s="14" t="n">
        <x:v>22360.55</x:v>
      </x:c>
      <x:c r="I429" s="12" t="n">
        <x:v>45758</x:v>
      </x:c>
      <x:c r="J429" s="12"/>
      <x:c r="K429" t="str">
        <x:v>Vencido</x:v>
      </x:c>
    </x:row>
    <x:row r="430" ht="18" customHeight="1">
      <x:c r="A430" s="12" t="n">
        <x:v>45916</x:v>
      </x:c>
      <x:c r="B430" t="str">
        <x:v>Operações</x:v>
      </x:c>
      <x:c r="C430" t="str">
        <x:v>Venda de Produtos</x:v>
      </x:c>
      <x:c r="D430" t="str">
        <x:v>Cliente 158</x:v>
      </x:c>
      <x:c r="E430" s="14" t="n">
        <x:v>3068.46</x:v>
      </x:c>
      <x:c r="F430" s="14" t="n">
        <x:v>0</x:v>
      </x:c>
      <x:c r="G430" s="14" t="n">
        <x:v>2672.07</x:v>
      </x:c>
      <x:c r="H430" s="14" t="n">
        <x:v>3068.46</x:v>
      </x:c>
      <x:c r="I430" s="12" t="n">
        <x:v>45931</x:v>
      </x:c>
      <x:c r="J430" s="12" t="n">
        <x:v>45931</x:v>
      </x:c>
      <x:c r="K430" t="str">
        <x:v>Pago</x:v>
      </x:c>
    </x:row>
    <x:row r="431" ht="18" customHeight="1">
      <x:c r="A431" s="12" t="n">
        <x:v>45661</x:v>
      </x:c>
      <x:c r="B431" t="str">
        <x:v>Administrativo</x:v>
      </x:c>
      <x:c r="C431" t="str">
        <x:v>Tecnologia</x:v>
      </x:c>
      <x:c r="D431" t="str">
        <x:v>Fornecedor 086</x:v>
      </x:c>
      <x:c r="E431" s="14" t="n">
        <x:v>0</x:v>
      </x:c>
      <x:c r="F431" s="14" t="n">
        <x:v>5696.04</x:v>
      </x:c>
      <x:c r="G431" s="14" t="n">
        <x:v>5907.73</x:v>
      </x:c>
      <x:c r="H431" s="14" t="n">
        <x:v>5696.04</x:v>
      </x:c>
      <x:c r="I431" s="12" t="n">
        <x:v>45668</x:v>
      </x:c>
      <x:c r="J431" s="12"/>
      <x:c r="K431" t="str">
        <x:v>Vencido</x:v>
      </x:c>
    </x:row>
    <x:row r="432" ht="18" customHeight="1">
      <x:c r="A432" s="12" t="n">
        <x:v>45905</x:v>
      </x:c>
      <x:c r="B432" t="str">
        <x:v>Operações</x:v>
      </x:c>
      <x:c r="C432" t="str">
        <x:v>Frete Cobrado</x:v>
      </x:c>
      <x:c r="D432" t="str">
        <x:v>Cliente 140</x:v>
      </x:c>
      <x:c r="E432" s="14" t="n">
        <x:v>4530.56</x:v>
      </x:c>
      <x:c r="F432" s="14" t="n">
        <x:v>0</x:v>
      </x:c>
      <x:c r="G432" s="14" t="n">
        <x:v>3997.68</x:v>
      </x:c>
      <x:c r="H432" s="14" t="n">
        <x:v>4530.56</x:v>
      </x:c>
      <x:c r="I432" s="12" t="n">
        <x:v>45935</x:v>
      </x:c>
      <x:c r="J432" s="12"/>
      <x:c r="K432" t="str">
        <x:v>Vencido</x:v>
      </x:c>
    </x:row>
    <x:row r="433" ht="18" customHeight="1">
      <x:c r="A433" s="12" t="n">
        <x:v>45916</x:v>
      </x:c>
      <x:c r="B433" t="str">
        <x:v>Operações</x:v>
      </x:c>
      <x:c r="C433" t="str">
        <x:v>Impostos</x:v>
      </x:c>
      <x:c r="D433" t="str">
        <x:v>Fornecedor 022</x:v>
      </x:c>
      <x:c r="E433" s="14" t="n">
        <x:v>0</x:v>
      </x:c>
      <x:c r="F433" s="14" t="n">
        <x:v>5540.27</x:v>
      </x:c>
      <x:c r="G433" s="14" t="n">
        <x:v>4892.83</x:v>
      </x:c>
      <x:c r="H433" s="14" t="n">
        <x:v>5540.27</x:v>
      </x:c>
      <x:c r="I433" s="12" t="n">
        <x:v>45923</x:v>
      </x:c>
      <x:c r="J433" s="12" t="n">
        <x:v>45923</x:v>
      </x:c>
      <x:c r="K433" t="str">
        <x:v>Pago</x:v>
      </x:c>
    </x:row>
    <x:row r="434" ht="18" customHeight="1">
      <x:c r="A434" s="12" t="n">
        <x:v>45883</x:v>
      </x:c>
      <x:c r="B434" t="str">
        <x:v>Administrativo</x:v>
      </x:c>
      <x:c r="C434" t="str">
        <x:v>Outras Receitas</x:v>
      </x:c>
      <x:c r="D434" t="str">
        <x:v>Cliente 057</x:v>
      </x:c>
      <x:c r="E434" s="14" t="n">
        <x:v>40487.99</x:v>
      </x:c>
      <x:c r="F434" s="14" t="n">
        <x:v>0</x:v>
      </x:c>
      <x:c r="G434" s="14" t="n">
        <x:v>40336.98</x:v>
      </x:c>
      <x:c r="H434" s="14" t="n">
        <x:v>40487.99</x:v>
      </x:c>
      <x:c r="I434" s="12" t="n">
        <x:v>45898</x:v>
      </x:c>
      <x:c r="J434" s="12" t="n">
        <x:v>45898</x:v>
      </x:c>
      <x:c r="K434" t="str">
        <x:v>Pago</x:v>
      </x:c>
    </x:row>
    <x:row r="435" ht="18" customHeight="1">
      <x:c r="A435" s="12" t="n">
        <x:v>45780</x:v>
      </x:c>
      <x:c r="B435" t="str">
        <x:v>Administrativo</x:v>
      </x:c>
      <x:c r="C435" t="str">
        <x:v>Impostos</x:v>
      </x:c>
      <x:c r="D435" t="str">
        <x:v>Fornecedor 029</x:v>
      </x:c>
      <x:c r="E435" s="14" t="n">
        <x:v>0</x:v>
      </x:c>
      <x:c r="F435" s="14" t="n">
        <x:v>18329.98</x:v>
      </x:c>
      <x:c r="G435" s="14" t="n">
        <x:v>17268.19</x:v>
      </x:c>
      <x:c r="H435" s="14" t="n">
        <x:v>18329.98</x:v>
      </x:c>
      <x:c r="I435" s="12" t="n">
        <x:v>45801</x:v>
      </x:c>
      <x:c r="J435" s="12"/>
      <x:c r="K435" t="str">
        <x:v>Vencido</x:v>
      </x:c>
    </x:row>
    <x:row r="436" ht="18" customHeight="1">
      <x:c r="A436" s="12" t="n">
        <x:v>45766</x:v>
      </x:c>
      <x:c r="B436" t="str">
        <x:v>Comercial</x:v>
      </x:c>
      <x:c r="C436" t="str">
        <x:v>Folha de Pagamento</x:v>
      </x:c>
      <x:c r="D436" t="str">
        <x:v>Fornecedor 067</x:v>
      </x:c>
      <x:c r="E436" s="14" t="n">
        <x:v>0</x:v>
      </x:c>
      <x:c r="F436" s="14" t="n">
        <x:v>34695.25</x:v>
      </x:c>
      <x:c r="G436" s="14" t="n">
        <x:v>36171.1</x:v>
      </x:c>
      <x:c r="H436" s="14" t="n">
        <x:v>34695.25</x:v>
      </x:c>
      <x:c r="I436" s="12" t="n">
        <x:v>45781</x:v>
      </x:c>
      <x:c r="J436" s="12" t="n">
        <x:v>45783</x:v>
      </x:c>
      <x:c r="K436" t="str">
        <x:v>Pago</x:v>
      </x:c>
    </x:row>
    <x:row r="437" ht="18" customHeight="1">
      <x:c r="A437" s="12" t="n">
        <x:v>45674</x:v>
      </x:c>
      <x:c r="B437" t="str">
        <x:v>Administrativo</x:v>
      </x:c>
      <x:c r="C437" t="str">
        <x:v>Serviços</x:v>
      </x:c>
      <x:c r="D437" t="str">
        <x:v>Cliente 161</x:v>
      </x:c>
      <x:c r="E437" s="14" t="n">
        <x:v>34114.22</x:v>
      </x:c>
      <x:c r="F437" s="14" t="n">
        <x:v>0</x:v>
      </x:c>
      <x:c r="G437" s="14" t="n">
        <x:v>29824.88</x:v>
      </x:c>
      <x:c r="H437" s="14" t="n">
        <x:v>34114.22</x:v>
      </x:c>
      <x:c r="I437" s="12" t="n">
        <x:v>45719</x:v>
      </x:c>
      <x:c r="J437" s="12" t="n">
        <x:v>45722</x:v>
      </x:c>
      <x:c r="K437" t="str">
        <x:v>Pago</x:v>
      </x:c>
    </x:row>
    <x:row r="438" ht="18" customHeight="1">
      <x:c r="A438" s="12" t="n">
        <x:v>45832</x:v>
      </x:c>
      <x:c r="B438" t="str">
        <x:v>Administrativo</x:v>
      </x:c>
      <x:c r="C438" t="str">
        <x:v>Outras Receitas</x:v>
      </x:c>
      <x:c r="D438" t="str">
        <x:v>Cliente 021</x:v>
      </x:c>
      <x:c r="E438" s="14" t="n">
        <x:v>12990.65</x:v>
      </x:c>
      <x:c r="F438" s="14" t="n">
        <x:v>0</x:v>
      </x:c>
      <x:c r="G438" s="14" t="n">
        <x:v>12363.68</x:v>
      </x:c>
      <x:c r="H438" s="14" t="n">
        <x:v>12990.65</x:v>
      </x:c>
      <x:c r="I438" s="12" t="n">
        <x:v>45847</x:v>
      </x:c>
      <x:c r="J438" s="12" t="n">
        <x:v>45860</x:v>
      </x:c>
      <x:c r="K438" t="str">
        <x:v>Pago</x:v>
      </x:c>
    </x:row>
    <x:row r="439" ht="18" customHeight="1">
      <x:c r="A439" s="12" t="n">
        <x:v>46156</x:v>
      </x:c>
      <x:c r="B439" t="str">
        <x:v>Logística</x:v>
      </x:c>
      <x:c r="C439" t="str">
        <x:v>Impostos</x:v>
      </x:c>
      <x:c r="D439" t="str">
        <x:v>Fornecedor 076</x:v>
      </x:c>
      <x:c r="E439" s="14" t="n">
        <x:v>0</x:v>
      </x:c>
      <x:c r="F439" s="14" t="n">
        <x:v>23685.49</x:v>
      </x:c>
      <x:c r="G439" s="14" t="n">
        <x:v>22344.03</x:v>
      </x:c>
      <x:c r="H439" s="14" t="n">
        <x:v>23685.49</x:v>
      </x:c>
      <x:c r="I439" s="12" t="n">
        <x:v>46201</x:v>
      </x:c>
      <x:c r="J439" s="12" t="n">
        <x:v>46204</x:v>
      </x:c>
      <x:c r="K439" t="str">
        <x:v>Pago</x:v>
      </x:c>
    </x:row>
    <x:row r="440" ht="18" customHeight="1">
      <x:c r="A440" s="12" t="n">
        <x:v>45736</x:v>
      </x:c>
      <x:c r="B440" t="str">
        <x:v>Logística</x:v>
      </x:c>
      <x:c r="C440" t="str">
        <x:v>Fretes</x:v>
      </x:c>
      <x:c r="D440" t="str">
        <x:v>Fornecedor 052</x:v>
      </x:c>
      <x:c r="E440" s="14" t="n">
        <x:v>0</x:v>
      </x:c>
      <x:c r="F440" s="14" t="n">
        <x:v>29498.52</x:v>
      </x:c>
      <x:c r="G440" s="14" t="n">
        <x:v>31160.67</x:v>
      </x:c>
      <x:c r="H440" s="14" t="n">
        <x:v>29498.52</x:v>
      </x:c>
      <x:c r="I440" s="12" t="n">
        <x:v>45751</x:v>
      </x:c>
      <x:c r="J440" s="12" t="n">
        <x:v>45760</x:v>
      </x:c>
      <x:c r="K440" t="str">
        <x:v>Pago</x:v>
      </x:c>
    </x:row>
    <x:row r="441" ht="18" customHeight="1">
      <x:c r="A441" s="12" t="n">
        <x:v>46167</x:v>
      </x:c>
      <x:c r="B441" t="str">
        <x:v>Operações</x:v>
      </x:c>
      <x:c r="C441" t="str">
        <x:v>Energia</x:v>
      </x:c>
      <x:c r="D441" t="str">
        <x:v>Fornecedor 148</x:v>
      </x:c>
      <x:c r="E441" s="14" t="n">
        <x:v>0</x:v>
      </x:c>
      <x:c r="F441" s="14" t="n">
        <x:v>1503.82</x:v>
      </x:c>
      <x:c r="G441" s="14" t="n">
        <x:v>1474.95</x:v>
      </x:c>
      <x:c r="H441" s="14" t="n">
        <x:v>1503.82</x:v>
      </x:c>
      <x:c r="I441" s="12" t="n">
        <x:v>46188</x:v>
      </x:c>
      <x:c r="J441" s="12"/>
      <x:c r="K441" t="str">
        <x:v>Vencido</x:v>
      </x:c>
    </x:row>
    <x:row r="442" ht="18" customHeight="1">
      <x:c r="A442" s="12" t="n">
        <x:v>45829</x:v>
      </x:c>
      <x:c r="B442" t="str">
        <x:v>TI</x:v>
      </x:c>
      <x:c r="C442" t="str">
        <x:v>Venda de Produtos</x:v>
      </x:c>
      <x:c r="D442" t="str">
        <x:v>Cliente 163</x:v>
      </x:c>
      <x:c r="E442" s="14" t="n">
        <x:v>14214.49</x:v>
      </x:c>
      <x:c r="F442" s="14" t="n">
        <x:v>0</x:v>
      </x:c>
      <x:c r="G442" s="14" t="n">
        <x:v>13619.19</x:v>
      </x:c>
      <x:c r="H442" s="14" t="n">
        <x:v>14214.49</x:v>
      </x:c>
      <x:c r="I442" s="12" t="n">
        <x:v>45859</x:v>
      </x:c>
      <x:c r="J442" s="12" t="n">
        <x:v>45876</x:v>
      </x:c>
      <x:c r="K442" t="str">
        <x:v>Pago</x:v>
      </x:c>
    </x:row>
    <x:row r="443" ht="18" customHeight="1">
      <x:c r="A443" s="12" t="n">
        <x:v>45961</x:v>
      </x:c>
      <x:c r="B443" t="str">
        <x:v>TI</x:v>
      </x:c>
      <x:c r="C443" t="str">
        <x:v>Viagens</x:v>
      </x:c>
      <x:c r="D443" t="str">
        <x:v>Fornecedor 102</x:v>
      </x:c>
      <x:c r="E443" s="14" t="n">
        <x:v>0</x:v>
      </x:c>
      <x:c r="F443" s="14" t="n">
        <x:v>17826.78</x:v>
      </x:c>
      <x:c r="G443" s="14" t="n">
        <x:v>17507.65</x:v>
      </x:c>
      <x:c r="H443" s="14" t="n">
        <x:v>17826.78</x:v>
      </x:c>
      <x:c r="I443" s="12" t="n">
        <x:v>45991</x:v>
      </x:c>
      <x:c r="J443" s="12" t="n">
        <x:v>45991</x:v>
      </x:c>
      <x:c r="K443" t="str">
        <x:v>Pago</x:v>
      </x:c>
    </x:row>
    <x:row r="444" ht="18" customHeight="1">
      <x:c r="A444" s="12" t="n">
        <x:v>45981</x:v>
      </x:c>
      <x:c r="B444" t="str">
        <x:v>Financeiro</x:v>
      </x:c>
      <x:c r="C444" t="str">
        <x:v>Venda de Produtos</x:v>
      </x:c>
      <x:c r="D444" t="str">
        <x:v>Cliente 104</x:v>
      </x:c>
      <x:c r="E444" s="14" t="n">
        <x:v>23381.28</x:v>
      </x:c>
      <x:c r="F444" s="14" t="n">
        <x:v>0</x:v>
      </x:c>
      <x:c r="G444" s="14" t="n">
        <x:v>20186.07</x:v>
      </x:c>
      <x:c r="H444" s="14" t="n">
        <x:v>23381.28</x:v>
      </x:c>
      <x:c r="I444" s="12" t="n">
        <x:v>46026</x:v>
      </x:c>
      <x:c r="J444" s="12"/>
      <x:c r="K444" t="str">
        <x:v>Vencido</x:v>
      </x:c>
    </x:row>
    <x:row r="445" ht="18" customHeight="1">
      <x:c r="A445" s="12" t="n">
        <x:v>45740</x:v>
      </x:c>
      <x:c r="B445" t="str">
        <x:v>Financeiro</x:v>
      </x:c>
      <x:c r="C445" t="str">
        <x:v>Energia</x:v>
      </x:c>
      <x:c r="D445" t="str">
        <x:v>Fornecedor 073</x:v>
      </x:c>
      <x:c r="E445" s="14" t="n">
        <x:v>0</x:v>
      </x:c>
      <x:c r="F445" s="14" t="n">
        <x:v>26068.35</x:v>
      </x:c>
      <x:c r="G445" s="14" t="n">
        <x:v>25561.24</x:v>
      </x:c>
      <x:c r="H445" s="14" t="n">
        <x:v>26068.35</x:v>
      </x:c>
      <x:c r="I445" s="12" t="n">
        <x:v>45755</x:v>
      </x:c>
      <x:c r="J445" s="12" t="n">
        <x:v>45755</x:v>
      </x:c>
      <x:c r="K445" t="str">
        <x:v>Pago</x:v>
      </x:c>
    </x:row>
    <x:row r="446" ht="18" customHeight="1">
      <x:c r="A446" s="12" t="n">
        <x:v>46050</x:v>
      </x:c>
      <x:c r="B446" t="str">
        <x:v>Administrativo</x:v>
      </x:c>
      <x:c r="C446" t="str">
        <x:v>Fretes</x:v>
      </x:c>
      <x:c r="D446" t="str">
        <x:v>Fornecedor 145</x:v>
      </x:c>
      <x:c r="E446" s="14" t="n">
        <x:v>0</x:v>
      </x:c>
      <x:c r="F446" s="14" t="n">
        <x:v>52596.03</x:v>
      </x:c>
      <x:c r="G446" s="14" t="n">
        <x:v>43158.22</x:v>
      </x:c>
      <x:c r="H446" s="14" t="n">
        <x:v>52596.03</x:v>
      </x:c>
      <x:c r="I446" s="12" t="n">
        <x:v>46095</x:v>
      </x:c>
      <x:c r="J446" s="12" t="n">
        <x:v>46095</x:v>
      </x:c>
      <x:c r="K446" t="str">
        <x:v>Pago</x:v>
      </x:c>
    </x:row>
    <x:row r="447" ht="18" customHeight="1">
      <x:c r="A447" s="12" t="n">
        <x:v>45832</x:v>
      </x:c>
      <x:c r="B447" t="str">
        <x:v>Logística</x:v>
      </x:c>
      <x:c r="C447" t="str">
        <x:v>Impostos</x:v>
      </x:c>
      <x:c r="D447" t="str">
        <x:v>Fornecedor 144</x:v>
      </x:c>
      <x:c r="E447" s="14" t="n">
        <x:v>0</x:v>
      </x:c>
      <x:c r="F447" s="14" t="n">
        <x:v>24342.97</x:v>
      </x:c>
      <x:c r="G447" s="14" t="n">
        <x:v>20732</x:v>
      </x:c>
      <x:c r="H447" s="14" t="n">
        <x:v>24342.97</x:v>
      </x:c>
      <x:c r="I447" s="12" t="n">
        <x:v>45862</x:v>
      </x:c>
      <x:c r="J447" s="12"/>
      <x:c r="K447" t="str">
        <x:v>Vencido</x:v>
      </x:c>
    </x:row>
    <x:row r="448" ht="18" customHeight="1">
      <x:c r="A448" s="12" t="n">
        <x:v>46196</x:v>
      </x:c>
      <x:c r="B448" t="str">
        <x:v>Financeiro</x:v>
      </x:c>
      <x:c r="C448" t="str">
        <x:v>Aluguel</x:v>
      </x:c>
      <x:c r="D448" t="str">
        <x:v>Fornecedor 065</x:v>
      </x:c>
      <x:c r="E448" s="14" t="n">
        <x:v>0</x:v>
      </x:c>
      <x:c r="F448" s="14" t="n">
        <x:v>35534.67</x:v>
      </x:c>
      <x:c r="G448" s="14" t="n">
        <x:v>30574.73</x:v>
      </x:c>
      <x:c r="H448" s="14" t="n">
        <x:v>35534.67</x:v>
      </x:c>
      <x:c r="I448" s="12" t="n">
        <x:v>46217</x:v>
      </x:c>
      <x:c r="J448" s="12" t="n">
        <x:v>46217</x:v>
      </x:c>
      <x:c r="K448" t="str">
        <x:v>Pago</x:v>
      </x:c>
    </x:row>
    <x:row r="449" ht="18" customHeight="1">
      <x:c r="A449" s="12" t="n">
        <x:v>45673</x:v>
      </x:c>
      <x:c r="B449" t="str">
        <x:v>TI</x:v>
      </x:c>
      <x:c r="C449" t="str">
        <x:v>Folha de Pagamento</x:v>
      </x:c>
      <x:c r="D449" t="str">
        <x:v>Fornecedor 081</x:v>
      </x:c>
      <x:c r="E449" s="14" t="n">
        <x:v>0</x:v>
      </x:c>
      <x:c r="F449" s="14" t="n">
        <x:v>21792.87</x:v>
      </x:c>
      <x:c r="G449" s="14" t="n">
        <x:v>25244.85</x:v>
      </x:c>
      <x:c r="H449" s="14" t="n">
        <x:v>21792.87</x:v>
      </x:c>
      <x:c r="I449" s="12" t="n">
        <x:v>45688</x:v>
      </x:c>
      <x:c r="J449" s="12" t="n">
        <x:v>45695</x:v>
      </x:c>
      <x:c r="K449" t="str">
        <x:v>Pago</x:v>
      </x:c>
    </x:row>
    <x:row r="450" ht="18" customHeight="1">
      <x:c r="A450" s="12" t="n">
        <x:v>45742</x:v>
      </x:c>
      <x:c r="B450" t="str">
        <x:v>Administrativo</x:v>
      </x:c>
      <x:c r="C450" t="str">
        <x:v>Marketing</x:v>
      </x:c>
      <x:c r="D450" t="str">
        <x:v>Fornecedor 005</x:v>
      </x:c>
      <x:c r="E450" s="14" t="n">
        <x:v>0</x:v>
      </x:c>
      <x:c r="F450" s="14" t="n">
        <x:v>10537.39</x:v>
      </x:c>
      <x:c r="G450" s="14" t="n">
        <x:v>11169.88</x:v>
      </x:c>
      <x:c r="H450" s="14" t="n">
        <x:v>10537.39</x:v>
      </x:c>
      <x:c r="I450" s="12" t="n">
        <x:v>45749</x:v>
      </x:c>
      <x:c r="J450" s="12" t="n">
        <x:v>45749</x:v>
      </x:c>
      <x:c r="K450" t="str">
        <x:v>Pago</x:v>
      </x:c>
    </x:row>
    <x:row r="451" ht="18" customHeight="1">
      <x:c r="A451" s="12" t="n">
        <x:v>46140</x:v>
      </x:c>
      <x:c r="B451" t="str">
        <x:v>Administrativo</x:v>
      </x:c>
      <x:c r="C451" t="str">
        <x:v>Serviços</x:v>
      </x:c>
      <x:c r="D451" t="str">
        <x:v>Cliente 019</x:v>
      </x:c>
      <x:c r="E451" s="14" t="n">
        <x:v>29410.5</x:v>
      </x:c>
      <x:c r="F451" s="14" t="n">
        <x:v>0</x:v>
      </x:c>
      <x:c r="G451" s="14" t="n">
        <x:v>27935.19</x:v>
      </x:c>
      <x:c r="H451" s="14" t="n">
        <x:v>29410.5</x:v>
      </x:c>
      <x:c r="I451" s="12" t="n">
        <x:v>46170</x:v>
      </x:c>
      <x:c r="J451" s="12" t="n">
        <x:v>46184</x:v>
      </x:c>
      <x:c r="K451" t="str">
        <x:v>Pago</x:v>
      </x:c>
    </x:row>
    <x:row r="452" ht="18" customHeight="1">
      <x:c r="A452" s="12" t="n">
        <x:v>45909</x:v>
      </x:c>
      <x:c r="B452" t="str">
        <x:v>Comercial</x:v>
      </x:c>
      <x:c r="C452" t="str">
        <x:v>Manutenção</x:v>
      </x:c>
      <x:c r="D452" t="str">
        <x:v>Fornecedor 121</x:v>
      </x:c>
      <x:c r="E452" s="14" t="n">
        <x:v>0</x:v>
      </x:c>
      <x:c r="F452" s="14" t="n">
        <x:v>7798.96</x:v>
      </x:c>
      <x:c r="G452" s="14" t="n">
        <x:v>8618.38</x:v>
      </x:c>
      <x:c r="H452" s="14" t="n">
        <x:v>7798.96</x:v>
      </x:c>
      <x:c r="I452" s="12" t="n">
        <x:v>45916</x:v>
      </x:c>
      <x:c r="J452" s="12"/>
      <x:c r="K452" t="str">
        <x:v>Vencido</x:v>
      </x:c>
    </x:row>
    <x:row r="453" ht="18" customHeight="1">
      <x:c r="A453" s="12" t="n">
        <x:v>45852</x:v>
      </x:c>
      <x:c r="B453" t="str">
        <x:v>TI</x:v>
      </x:c>
      <x:c r="C453" t="str">
        <x:v>Compra de Mercadorias</x:v>
      </x:c>
      <x:c r="D453" t="str">
        <x:v>Fornecedor 083</x:v>
      </x:c>
      <x:c r="E453" s="14" t="n">
        <x:v>0</x:v>
      </x:c>
      <x:c r="F453" s="14" t="n">
        <x:v>37946.98</x:v>
      </x:c>
      <x:c r="G453" s="14" t="n">
        <x:v>41102.98</x:v>
      </x:c>
      <x:c r="H453" s="14" t="n">
        <x:v>37946.98</x:v>
      </x:c>
      <x:c r="I453" s="12" t="n">
        <x:v>45897</x:v>
      </x:c>
      <x:c r="J453" s="12" t="n">
        <x:v>45898</x:v>
      </x:c>
      <x:c r="K453" t="str">
        <x:v>Pago</x:v>
      </x:c>
    </x:row>
    <x:row r="454" ht="18" customHeight="1">
      <x:c r="A454" s="12" t="n">
        <x:v>45939</x:v>
      </x:c>
      <x:c r="B454" t="str">
        <x:v>Logística</x:v>
      </x:c>
      <x:c r="C454" t="str">
        <x:v>Frete Cobrado</x:v>
      </x:c>
      <x:c r="D454" t="str">
        <x:v>Cliente 180</x:v>
      </x:c>
      <x:c r="E454" s="14" t="n">
        <x:v>4332.9</x:v>
      </x:c>
      <x:c r="F454" s="14" t="n">
        <x:v>0</x:v>
      </x:c>
      <x:c r="G454" s="14" t="n">
        <x:v>4770.55</x:v>
      </x:c>
      <x:c r="H454" s="14" t="n">
        <x:v>4332.9</x:v>
      </x:c>
      <x:c r="I454" s="12" t="n">
        <x:v>45969</x:v>
      </x:c>
      <x:c r="J454" s="12" t="n">
        <x:v>45969</x:v>
      </x:c>
      <x:c r="K454" t="str">
        <x:v>Pago</x:v>
      </x:c>
    </x:row>
    <x:row r="455" ht="18" customHeight="1">
      <x:c r="A455" s="12" t="n">
        <x:v>45888</x:v>
      </x:c>
      <x:c r="B455" t="str">
        <x:v>Administrativo</x:v>
      </x:c>
      <x:c r="C455" t="str">
        <x:v>Marketing</x:v>
      </x:c>
      <x:c r="D455" t="str">
        <x:v>Fornecedor 019</x:v>
      </x:c>
      <x:c r="E455" s="14" t="n">
        <x:v>0</x:v>
      </x:c>
      <x:c r="F455" s="14" t="n">
        <x:v>24401.05</x:v>
      </x:c>
      <x:c r="G455" s="14" t="n">
        <x:v>19628.38</x:v>
      </x:c>
      <x:c r="H455" s="14" t="n">
        <x:v>24401.05</x:v>
      </x:c>
      <x:c r="I455" s="12" t="n">
        <x:v>45909</x:v>
      </x:c>
      <x:c r="J455" s="12" t="n">
        <x:v>45910</x:v>
      </x:c>
      <x:c r="K455" t="str">
        <x:v>Pago</x:v>
      </x:c>
    </x:row>
    <x:row r="456" ht="18" customHeight="1">
      <x:c r="A456" s="12" t="n">
        <x:v>46178</x:v>
      </x:c>
      <x:c r="B456" t="str">
        <x:v>Operações</x:v>
      </x:c>
      <x:c r="C456" t="str">
        <x:v>Tecnologia</x:v>
      </x:c>
      <x:c r="D456" t="str">
        <x:v>Fornecedor 091</x:v>
      </x:c>
      <x:c r="E456" s="14" t="n">
        <x:v>0</x:v>
      </x:c>
      <x:c r="F456" s="14" t="n">
        <x:v>19627.85</x:v>
      </x:c>
      <x:c r="G456" s="14" t="n">
        <x:v>16029.78</x:v>
      </x:c>
      <x:c r="H456" s="14" t="n">
        <x:v>19627.85</x:v>
      </x:c>
      <x:c r="I456" s="12" t="n">
        <x:v>46208</x:v>
      </x:c>
      <x:c r="J456" s="12" t="n">
        <x:v>46208</x:v>
      </x:c>
      <x:c r="K456" t="str">
        <x:v>Pago</x:v>
      </x:c>
    </x:row>
    <x:row r="457" ht="18" customHeight="1">
      <x:c r="A457" s="12" t="n">
        <x:v>46244</x:v>
      </x:c>
      <x:c r="B457" t="str">
        <x:v>TI</x:v>
      </x:c>
      <x:c r="C457" t="str">
        <x:v>Compra de Mercadorias</x:v>
      </x:c>
      <x:c r="D457" t="str">
        <x:v>Fornecedor 148</x:v>
      </x:c>
      <x:c r="E457" s="14" t="n">
        <x:v>0</x:v>
      </x:c>
      <x:c r="F457" s="14" t="n">
        <x:v>7242.38</x:v>
      </x:c>
      <x:c r="G457" s="14" t="n">
        <x:v>7910.87</x:v>
      </x:c>
      <x:c r="H457" s="14" t="n">
        <x:v>7242.38</x:v>
      </x:c>
      <x:c r="I457" s="12" t="n">
        <x:v>46251</x:v>
      </x:c>
      <x:c r="J457" s="12" t="n">
        <x:v>46251</x:v>
      </x:c>
      <x:c r="K457" t="str">
        <x:v>Pago</x:v>
      </x:c>
    </x:row>
    <x:row r="458" ht="18" customHeight="1">
      <x:c r="A458" s="12" t="n">
        <x:v>45677</x:v>
      </x:c>
      <x:c r="B458" t="str">
        <x:v>Financeiro</x:v>
      </x:c>
      <x:c r="C458" t="str">
        <x:v>Viagens</x:v>
      </x:c>
      <x:c r="D458" t="str">
        <x:v>Fornecedor 065</x:v>
      </x:c>
      <x:c r="E458" s="14" t="n">
        <x:v>0</x:v>
      </x:c>
      <x:c r="F458" s="14" t="n">
        <x:v>23338.52</x:v>
      </x:c>
      <x:c r="G458" s="14" t="n">
        <x:v>18544.94</x:v>
      </x:c>
      <x:c r="H458" s="14" t="n">
        <x:v>23338.52</x:v>
      </x:c>
      <x:c r="I458" s="12" t="n">
        <x:v>45698</x:v>
      </x:c>
      <x:c r="J458" s="12"/>
      <x:c r="K458" t="str">
        <x:v>Vencido</x:v>
      </x:c>
    </x:row>
    <x:row r="459" ht="18" customHeight="1">
      <x:c r="A459" s="12" t="n">
        <x:v>45740</x:v>
      </x:c>
      <x:c r="B459" t="str">
        <x:v>Administrativo</x:v>
      </x:c>
      <x:c r="C459" t="str">
        <x:v>Frete Cobrado</x:v>
      </x:c>
      <x:c r="D459" t="str">
        <x:v>Cliente 028</x:v>
      </x:c>
      <x:c r="E459" s="14" t="n">
        <x:v>24337.84</x:v>
      </x:c>
      <x:c r="F459" s="14" t="n">
        <x:v>0</x:v>
      </x:c>
      <x:c r="G459" s="14" t="n">
        <x:v>26904.34</x:v>
      </x:c>
      <x:c r="H459" s="14" t="n">
        <x:v>24337.84</x:v>
      </x:c>
      <x:c r="I459" s="12" t="n">
        <x:v>45755</x:v>
      </x:c>
      <x:c r="J459" s="12" t="n">
        <x:v>45763</x:v>
      </x:c>
      <x:c r="K459" t="str">
        <x:v>Pago</x:v>
      </x:c>
    </x:row>
    <x:row r="460" ht="18" customHeight="1">
      <x:c r="A460" s="12" t="n">
        <x:v>46039</x:v>
      </x:c>
      <x:c r="B460" t="str">
        <x:v>Logística</x:v>
      </x:c>
      <x:c r="C460" t="str">
        <x:v>Impostos</x:v>
      </x:c>
      <x:c r="D460" t="str">
        <x:v>Fornecedor 009</x:v>
      </x:c>
      <x:c r="E460" s="14" t="n">
        <x:v>0</x:v>
      </x:c>
      <x:c r="F460" s="14" t="n">
        <x:v>34900.01</x:v>
      </x:c>
      <x:c r="G460" s="14" t="n">
        <x:v>37219.77</x:v>
      </x:c>
      <x:c r="H460" s="14" t="n">
        <x:v>34900.01</x:v>
      </x:c>
      <x:c r="I460" s="12" t="n">
        <x:v>46069</x:v>
      </x:c>
      <x:c r="J460" s="12" t="n">
        <x:v>46069</x:v>
      </x:c>
      <x:c r="K460" t="str">
        <x:v>Pago</x:v>
      </x:c>
    </x:row>
    <x:row r="461" ht="18" customHeight="1">
      <x:c r="A461" s="12" t="n">
        <x:v>46016</x:v>
      </x:c>
      <x:c r="B461" t="str">
        <x:v>Operações</x:v>
      </x:c>
      <x:c r="C461" t="str">
        <x:v>Frete Cobrado</x:v>
      </x:c>
      <x:c r="D461" t="str">
        <x:v>Cliente 094</x:v>
      </x:c>
      <x:c r="E461" s="14" t="n">
        <x:v>12346.1</x:v>
      </x:c>
      <x:c r="F461" s="14" t="n">
        <x:v>0</x:v>
      </x:c>
      <x:c r="G461" s="14" t="n">
        <x:v>11496.14</x:v>
      </x:c>
      <x:c r="H461" s="14" t="n">
        <x:v>12346.1</x:v>
      </x:c>
      <x:c r="I461" s="12" t="n">
        <x:v>46061</x:v>
      </x:c>
      <x:c r="J461" s="12"/>
      <x:c r="K461" t="str">
        <x:v>Vencido</x:v>
      </x:c>
    </x:row>
    <x:row r="462" ht="18" customHeight="1">
      <x:c r="A462" s="12" t="n">
        <x:v>46248</x:v>
      </x:c>
      <x:c r="B462" t="str">
        <x:v>TI</x:v>
      </x:c>
      <x:c r="C462" t="str">
        <x:v>Viagens</x:v>
      </x:c>
      <x:c r="D462" t="str">
        <x:v>Fornecedor 037</x:v>
      </x:c>
      <x:c r="E462" s="14" t="n">
        <x:v>0</x:v>
      </x:c>
      <x:c r="F462" s="14" t="n">
        <x:v>34366.58</x:v>
      </x:c>
      <x:c r="G462" s="14" t="n">
        <x:v>32701.05</x:v>
      </x:c>
      <x:c r="H462" s="14" t="n">
        <x:v>34366.58</x:v>
      </x:c>
      <x:c r="I462" s="12" t="n">
        <x:v>46293</x:v>
      </x:c>
      <x:c r="J462" s="12" t="n">
        <x:v>46293</x:v>
      </x:c>
      <x:c r="K462" t="str">
        <x:v>Pago</x:v>
      </x:c>
    </x:row>
    <x:row r="463" ht="18" customHeight="1">
      <x:c r="A463" s="12" t="n">
        <x:v>45889</x:v>
      </x:c>
      <x:c r="B463" t="str">
        <x:v>Administrativo</x:v>
      </x:c>
      <x:c r="C463" t="str">
        <x:v>Outras Receitas</x:v>
      </x:c>
      <x:c r="D463" t="str">
        <x:v>Cliente 116</x:v>
      </x:c>
      <x:c r="E463" s="14" t="n">
        <x:v>13170.8</x:v>
      </x:c>
      <x:c r="F463" s="14" t="n">
        <x:v>0</x:v>
      </x:c>
      <x:c r="G463" s="14" t="n">
        <x:v>14193.18</x:v>
      </x:c>
      <x:c r="H463" s="14" t="n">
        <x:v>13170.8</x:v>
      </x:c>
      <x:c r="I463" s="12" t="n">
        <x:v>45904</x:v>
      </x:c>
      <x:c r="J463" s="12" t="n">
        <x:v>45911</x:v>
      </x:c>
      <x:c r="K463" t="str">
        <x:v>Pago</x:v>
      </x:c>
    </x:row>
    <x:row r="464" ht="18" customHeight="1">
      <x:c r="A464" s="12" t="n">
        <x:v>46189</x:v>
      </x:c>
      <x:c r="B464" t="str">
        <x:v>Comercial</x:v>
      </x:c>
      <x:c r="C464" t="str">
        <x:v>Outras Receitas</x:v>
      </x:c>
      <x:c r="D464" t="str">
        <x:v>Cliente 107</x:v>
      </x:c>
      <x:c r="E464" s="14" t="n">
        <x:v>54291.87</x:v>
      </x:c>
      <x:c r="F464" s="14" t="n">
        <x:v>0</x:v>
      </x:c>
      <x:c r="G464" s="14" t="n">
        <x:v>57854.54</x:v>
      </x:c>
      <x:c r="H464" s="14" t="n">
        <x:v>54291.87</x:v>
      </x:c>
      <x:c r="I464" s="12" t="n">
        <x:v>46234</x:v>
      </x:c>
      <x:c r="J464" s="12" t="n">
        <x:v>46236</x:v>
      </x:c>
      <x:c r="K464" t="str">
        <x:v>Pago</x:v>
      </x:c>
    </x:row>
    <x:row r="465" ht="18" customHeight="1">
      <x:c r="A465" s="12" t="n">
        <x:v>45959</x:v>
      </x:c>
      <x:c r="B465" t="str">
        <x:v>TI</x:v>
      </x:c>
      <x:c r="C465" t="str">
        <x:v>Aluguel</x:v>
      </x:c>
      <x:c r="D465" t="str">
        <x:v>Fornecedor 090</x:v>
      </x:c>
      <x:c r="E465" s="14" t="n">
        <x:v>0</x:v>
      </x:c>
      <x:c r="F465" s="14" t="n">
        <x:v>8753.13</x:v>
      </x:c>
      <x:c r="G465" s="14" t="n">
        <x:v>7990.74</x:v>
      </x:c>
      <x:c r="H465" s="14" t="n">
        <x:v>8753.13</x:v>
      </x:c>
      <x:c r="I465" s="12" t="n">
        <x:v>45980</x:v>
      </x:c>
      <x:c r="J465" s="12" t="n">
        <x:v>45980</x:v>
      </x:c>
      <x:c r="K465" t="str">
        <x:v>Pago</x:v>
      </x:c>
    </x:row>
    <x:row r="466" ht="18" customHeight="1">
      <x:c r="A466" s="12" t="n">
        <x:v>46010</x:v>
      </x:c>
      <x:c r="B466" t="str">
        <x:v>Logística</x:v>
      </x:c>
      <x:c r="C466" t="str">
        <x:v>Serviços Terceirizados</x:v>
      </x:c>
      <x:c r="D466" t="str">
        <x:v>Fornecedor 122</x:v>
      </x:c>
      <x:c r="E466" s="14" t="n">
        <x:v>0</x:v>
      </x:c>
      <x:c r="F466" s="14" t="n">
        <x:v>24002.33</x:v>
      </x:c>
      <x:c r="G466" s="14" t="n">
        <x:v>20013.46</x:v>
      </x:c>
      <x:c r="H466" s="14" t="n">
        <x:v>24002.33</x:v>
      </x:c>
      <x:c r="I466" s="12" t="n">
        <x:v>46055</x:v>
      </x:c>
      <x:c r="J466" s="12" t="n">
        <x:v>46060</x:v>
      </x:c>
      <x:c r="K466" t="str">
        <x:v>Pago</x:v>
      </x:c>
    </x:row>
    <x:row r="467" ht="18" customHeight="1">
      <x:c r="A467" s="12" t="n">
        <x:v>46165</x:v>
      </x:c>
      <x:c r="B467" t="str">
        <x:v>Operações</x:v>
      </x:c>
      <x:c r="C467" t="str">
        <x:v>Despesas Bancárias</x:v>
      </x:c>
      <x:c r="D467" t="str">
        <x:v>Fornecedor 064</x:v>
      </x:c>
      <x:c r="E467" s="14" t="n">
        <x:v>0</x:v>
      </x:c>
      <x:c r="F467" s="14" t="n">
        <x:v>36042.07</x:v>
      </x:c>
      <x:c r="G467" s="14" t="n">
        <x:v>39289.82</x:v>
      </x:c>
      <x:c r="H467" s="14" t="n">
        <x:v>36042.07</x:v>
      </x:c>
      <x:c r="I467" s="12" t="n">
        <x:v>46210</x:v>
      </x:c>
      <x:c r="J467" s="12" t="n">
        <x:v>46213</x:v>
      </x:c>
      <x:c r="K467" t="str">
        <x:v>Pago</x:v>
      </x:c>
    </x:row>
    <x:row r="468" ht="18" customHeight="1">
      <x:c r="A468" s="12" t="n">
        <x:v>45938</x:v>
      </x:c>
      <x:c r="B468" t="str">
        <x:v>Comercial</x:v>
      </x:c>
      <x:c r="C468" t="str">
        <x:v>Frete Cobrado</x:v>
      </x:c>
      <x:c r="D468" t="str">
        <x:v>Cliente 108</x:v>
      </x:c>
      <x:c r="E468" s="14" t="n">
        <x:v>30430.15</x:v>
      </x:c>
      <x:c r="F468" s="14" t="n">
        <x:v>0</x:v>
      </x:c>
      <x:c r="G468" s="14" t="n">
        <x:v>26344.82</x:v>
      </x:c>
      <x:c r="H468" s="14" t="n">
        <x:v>30430.15</x:v>
      </x:c>
      <x:c r="I468" s="12" t="n">
        <x:v>45968</x:v>
      </x:c>
      <x:c r="J468" s="12"/>
      <x:c r="K468" t="str">
        <x:v>Vencido</x:v>
      </x:c>
    </x:row>
    <x:row r="469" ht="18" customHeight="1">
      <x:c r="A469" s="12" t="n">
        <x:v>46192</x:v>
      </x:c>
      <x:c r="B469" t="str">
        <x:v>TI</x:v>
      </x:c>
      <x:c r="C469" t="str">
        <x:v>Impostos</x:v>
      </x:c>
      <x:c r="D469" t="str">
        <x:v>Fornecedor 092</x:v>
      </x:c>
      <x:c r="E469" s="14" t="n">
        <x:v>0</x:v>
      </x:c>
      <x:c r="F469" s="14" t="n">
        <x:v>8366.97</x:v>
      </x:c>
      <x:c r="G469" s="14" t="n">
        <x:v>9275.86</x:v>
      </x:c>
      <x:c r="H469" s="14" t="n">
        <x:v>8366.97</x:v>
      </x:c>
      <x:c r="I469" s="12" t="n">
        <x:v>46213</x:v>
      </x:c>
      <x:c r="J469" s="12" t="n">
        <x:v>46214</x:v>
      </x:c>
      <x:c r="K469" t="str">
        <x:v>Pago</x:v>
      </x:c>
    </x:row>
    <x:row r="470" ht="18" customHeight="1">
      <x:c r="A470" s="12" t="n">
        <x:v>46103</x:v>
      </x:c>
      <x:c r="B470" t="str">
        <x:v>Financeiro</x:v>
      </x:c>
      <x:c r="C470" t="str">
        <x:v>Serviços</x:v>
      </x:c>
      <x:c r="D470" t="str">
        <x:v>Cliente 106</x:v>
      </x:c>
      <x:c r="E470" s="14" t="n">
        <x:v>53294.34</x:v>
      </x:c>
      <x:c r="F470" s="14" t="n">
        <x:v>0</x:v>
      </x:c>
      <x:c r="G470" s="14" t="n">
        <x:v>54420.82</x:v>
      </x:c>
      <x:c r="H470" s="14" t="n">
        <x:v>53294.34</x:v>
      </x:c>
      <x:c r="I470" s="12" t="n">
        <x:v>46118</x:v>
      </x:c>
      <x:c r="J470" s="12" t="n">
        <x:v>46118</x:v>
      </x:c>
      <x:c r="K470" t="str">
        <x:v>Pago</x:v>
      </x:c>
    </x:row>
    <x:row r="471" ht="18" customHeight="1">
      <x:c r="A471" s="12" t="n">
        <x:v>46113</x:v>
      </x:c>
      <x:c r="B471" t="str">
        <x:v>Operações</x:v>
      </x:c>
      <x:c r="C471" t="str">
        <x:v>Aluguel</x:v>
      </x:c>
      <x:c r="D471" t="str">
        <x:v>Fornecedor 043</x:v>
      </x:c>
      <x:c r="E471" s="14" t="n">
        <x:v>0</x:v>
      </x:c>
      <x:c r="F471" s="14" t="n">
        <x:v>3842.54</x:v>
      </x:c>
      <x:c r="G471" s="14" t="n">
        <x:v>3088.57</x:v>
      </x:c>
      <x:c r="H471" s="14" t="n">
        <x:v>3842.54</x:v>
      </x:c>
      <x:c r="I471" s="12" t="n">
        <x:v>46134</x:v>
      </x:c>
      <x:c r="J471" s="12"/>
      <x:c r="K471" t="str">
        <x:v>Vencido</x:v>
      </x:c>
    </x:row>
    <x:row r="472" ht="18" customHeight="1">
      <x:c r="A472" s="12" t="n">
        <x:v>46071</x:v>
      </x:c>
      <x:c r="B472" t="str">
        <x:v>Operações</x:v>
      </x:c>
      <x:c r="C472" t="str">
        <x:v>Viagens</x:v>
      </x:c>
      <x:c r="D472" t="str">
        <x:v>Fornecedor 108</x:v>
      </x:c>
      <x:c r="E472" s="14" t="n">
        <x:v>0</x:v>
      </x:c>
      <x:c r="F472" s="14" t="n">
        <x:v>7950.3</x:v>
      </x:c>
      <x:c r="G472" s="14" t="n">
        <x:v>9126.11</x:v>
      </x:c>
      <x:c r="H472" s="14" t="n">
        <x:v>7950.3</x:v>
      </x:c>
      <x:c r="I472" s="12" t="n">
        <x:v>46078</x:v>
      </x:c>
      <x:c r="J472" s="12" t="n">
        <x:v>46078</x:v>
      </x:c>
      <x:c r="K472" t="str">
        <x:v>Pago</x:v>
      </x:c>
    </x:row>
    <x:row r="473" ht="18" customHeight="1">
      <x:c r="A473" s="12" t="n">
        <x:v>46112</x:v>
      </x:c>
      <x:c r="B473" t="str">
        <x:v>Administrativo</x:v>
      </x:c>
      <x:c r="C473" t="str">
        <x:v>Frete Cobrado</x:v>
      </x:c>
      <x:c r="D473" t="str">
        <x:v>Cliente 143</x:v>
      </x:c>
      <x:c r="E473" s="14" t="n">
        <x:v>35252.34</x:v>
      </x:c>
      <x:c r="F473" s="14" t="n">
        <x:v>0</x:v>
      </x:c>
      <x:c r="G473" s="14" t="n">
        <x:v>30846.3</x:v>
      </x:c>
      <x:c r="H473" s="14" t="n">
        <x:v>35252.34</x:v>
      </x:c>
      <x:c r="I473" s="12" t="n">
        <x:v>46157</x:v>
      </x:c>
      <x:c r="J473" s="12" t="n">
        <x:v>46174</x:v>
      </x:c>
      <x:c r="K473" t="str">
        <x:v>Pago</x:v>
      </x:c>
    </x:row>
    <x:row r="474" ht="18" customHeight="1">
      <x:c r="A474" s="12" t="n">
        <x:v>45969</x:v>
      </x:c>
      <x:c r="B474" t="str">
        <x:v>Comercial</x:v>
      </x:c>
      <x:c r="C474" t="str">
        <x:v>Serviços</x:v>
      </x:c>
      <x:c r="D474" t="str">
        <x:v>Cliente 091</x:v>
      </x:c>
      <x:c r="E474" s="14" t="n">
        <x:v>53763.98</x:v>
      </x:c>
      <x:c r="F474" s="14" t="n">
        <x:v>0</x:v>
      </x:c>
      <x:c r="G474" s="14" t="n">
        <x:v>51298.21</x:v>
      </x:c>
      <x:c r="H474" s="14" t="n">
        <x:v>53763.98</x:v>
      </x:c>
      <x:c r="I474" s="12" t="n">
        <x:v>45984</x:v>
      </x:c>
      <x:c r="J474" s="12" t="n">
        <x:v>45984</x:v>
      </x:c>
      <x:c r="K474" t="str">
        <x:v>Pago</x:v>
      </x:c>
    </x:row>
    <x:row r="475" ht="18" customHeight="1">
      <x:c r="A475" s="12" t="n">
        <x:v>45820</x:v>
      </x:c>
      <x:c r="B475" t="str">
        <x:v>Financeiro</x:v>
      </x:c>
      <x:c r="C475" t="str">
        <x:v>Energia</x:v>
      </x:c>
      <x:c r="D475" t="str">
        <x:v>Fornecedor 126</x:v>
      </x:c>
      <x:c r="E475" s="14" t="n">
        <x:v>0</x:v>
      </x:c>
      <x:c r="F475" s="14" t="n">
        <x:v>19625.43</x:v>
      </x:c>
      <x:c r="G475" s="14" t="n">
        <x:v>17667.34</x:v>
      </x:c>
      <x:c r="H475" s="14" t="n">
        <x:v>19625.43</x:v>
      </x:c>
      <x:c r="I475" s="12" t="n">
        <x:v>45827</x:v>
      </x:c>
      <x:c r="J475" s="12" t="n">
        <x:v>45827</x:v>
      </x:c>
      <x:c r="K475" t="str">
        <x:v>Pago</x:v>
      </x:c>
    </x:row>
    <x:row r="476" ht="18" customHeight="1">
      <x:c r="A476" s="12" t="n">
        <x:v>45806</x:v>
      </x:c>
      <x:c r="B476" t="str">
        <x:v>Administrativo</x:v>
      </x:c>
      <x:c r="C476" t="str">
        <x:v>Compra de Mercadorias</x:v>
      </x:c>
      <x:c r="D476" t="str">
        <x:v>Fornecedor 084</x:v>
      </x:c>
      <x:c r="E476" s="14" t="n">
        <x:v>0</x:v>
      </x:c>
      <x:c r="F476" s="14" t="n">
        <x:v>30296.91</x:v>
      </x:c>
      <x:c r="G476" s="14" t="n">
        <x:v>31812.31</x:v>
      </x:c>
      <x:c r="H476" s="14" t="n">
        <x:v>30296.91</x:v>
      </x:c>
      <x:c r="I476" s="12" t="n">
        <x:v>45813</x:v>
      </x:c>
      <x:c r="J476" s="12"/>
      <x:c r="K476" t="str">
        <x:v>Vencido</x:v>
      </x:c>
    </x:row>
    <x:row r="477" ht="18" customHeight="1">
      <x:c r="A477" s="12" t="n">
        <x:v>45791</x:v>
      </x:c>
      <x:c r="B477" t="str">
        <x:v>Logística</x:v>
      </x:c>
      <x:c r="C477" t="str">
        <x:v>Impostos</x:v>
      </x:c>
      <x:c r="D477" t="str">
        <x:v>Fornecedor 038</x:v>
      </x:c>
      <x:c r="E477" s="14" t="n">
        <x:v>0</x:v>
      </x:c>
      <x:c r="F477" s="14" t="n">
        <x:v>25067.28</x:v>
      </x:c>
      <x:c r="G477" s="14" t="n">
        <x:v>22173.57</x:v>
      </x:c>
      <x:c r="H477" s="14" t="n">
        <x:v>25067.28</x:v>
      </x:c>
      <x:c r="I477" s="12" t="n">
        <x:v>45806</x:v>
      </x:c>
      <x:c r="J477" s="12" t="n">
        <x:v>45811</x:v>
      </x:c>
      <x:c r="K477" t="str">
        <x:v>Pago</x:v>
      </x:c>
    </x:row>
    <x:row r="478" ht="18" customHeight="1">
      <x:c r="A478" s="12" t="n">
        <x:v>46113</x:v>
      </x:c>
      <x:c r="B478" t="str">
        <x:v>Financeiro</x:v>
      </x:c>
      <x:c r="C478" t="str">
        <x:v>Viagens</x:v>
      </x:c>
      <x:c r="D478" t="str">
        <x:v>Fornecedor 032</x:v>
      </x:c>
      <x:c r="E478" s="14" t="n">
        <x:v>0</x:v>
      </x:c>
      <x:c r="F478" s="14" t="n">
        <x:v>29377.05</x:v>
      </x:c>
      <x:c r="G478" s="14" t="n">
        <x:v>29730.78</x:v>
      </x:c>
      <x:c r="H478" s="14" t="n">
        <x:v>29377.05</x:v>
      </x:c>
      <x:c r="I478" s="12" t="n">
        <x:v>46143</x:v>
      </x:c>
      <x:c r="J478" s="12" t="n">
        <x:v>46143</x:v>
      </x:c>
      <x:c r="K478" t="str">
        <x:v>Pago</x:v>
      </x:c>
    </x:row>
    <x:row r="479" ht="18" customHeight="1">
      <x:c r="A479" s="12" t="n">
        <x:v>46258</x:v>
      </x:c>
      <x:c r="B479" t="str">
        <x:v>Comercial</x:v>
      </x:c>
      <x:c r="C479" t="str">
        <x:v>Outras Receitas</x:v>
      </x:c>
      <x:c r="D479" t="str">
        <x:v>Cliente 112</x:v>
      </x:c>
      <x:c r="E479" s="14" t="n">
        <x:v>39500.47</x:v>
      </x:c>
      <x:c r="F479" s="14" t="n">
        <x:v>0</x:v>
      </x:c>
      <x:c r="G479" s="14" t="n">
        <x:v>39223.98</x:v>
      </x:c>
      <x:c r="H479" s="14" t="n">
        <x:v>39500.47</x:v>
      </x:c>
      <x:c r="I479" s="12" t="n">
        <x:v>46288</x:v>
      </x:c>
      <x:c r="J479" s="12" t="n">
        <x:v>46288</x:v>
      </x:c>
      <x:c r="K479" t="str">
        <x:v>Pago</x:v>
      </x:c>
    </x:row>
    <x:row r="480" ht="18" customHeight="1">
      <x:c r="A480" s="12" t="n">
        <x:v>46158</x:v>
      </x:c>
      <x:c r="B480" t="str">
        <x:v>Comercial</x:v>
      </x:c>
      <x:c r="C480" t="str">
        <x:v>Folha de Pagamento</x:v>
      </x:c>
      <x:c r="D480" t="str">
        <x:v>Fornecedor 048</x:v>
      </x:c>
      <x:c r="E480" s="14" t="n">
        <x:v>0</x:v>
      </x:c>
      <x:c r="F480" s="14" t="n">
        <x:v>23118.24</x:v>
      </x:c>
      <x:c r="G480" s="14" t="n">
        <x:v>21351.14</x:v>
      </x:c>
      <x:c r="H480" s="14" t="n">
        <x:v>23118.24</x:v>
      </x:c>
      <x:c r="I480" s="12" t="n">
        <x:v>46173</x:v>
      </x:c>
      <x:c r="J480" s="12" t="n">
        <x:v>46179</x:v>
      </x:c>
      <x:c r="K480" t="str">
        <x:v>Pago</x:v>
      </x:c>
    </x:row>
    <x:row r="481" ht="18" customHeight="1">
      <x:c r="A481" s="12" t="n">
        <x:v>45976</x:v>
      </x:c>
      <x:c r="B481" t="str">
        <x:v>Logística</x:v>
      </x:c>
      <x:c r="C481" t="str">
        <x:v>Marketing</x:v>
      </x:c>
      <x:c r="D481" t="str">
        <x:v>Fornecedor 003</x:v>
      </x:c>
      <x:c r="E481" s="14" t="n">
        <x:v>0</x:v>
      </x:c>
      <x:c r="F481" s="14" t="n">
        <x:v>27115.63</x:v>
      </x:c>
      <x:c r="G481" s="14" t="n">
        <x:v>22502.89</x:v>
      </x:c>
      <x:c r="H481" s="14" t="n">
        <x:v>27115.63</x:v>
      </x:c>
      <x:c r="I481" s="12" t="n">
        <x:v>46006</x:v>
      </x:c>
      <x:c r="J481" s="12" t="n">
        <x:v>46011</x:v>
      </x:c>
      <x:c r="K481" t="str">
        <x:v>Pago</x:v>
      </x:c>
    </x:row>
    <x:row r="482" ht="18" customHeight="1">
      <x:c r="A482" s="12" t="n">
        <x:v>46040</x:v>
      </x:c>
      <x:c r="B482" t="str">
        <x:v>Financeiro</x:v>
      </x:c>
      <x:c r="C482" t="str">
        <x:v>Folha de Pagamento</x:v>
      </x:c>
      <x:c r="D482" t="str">
        <x:v>Fornecedor 059</x:v>
      </x:c>
      <x:c r="E482" s="14" t="n">
        <x:v>0</x:v>
      </x:c>
      <x:c r="F482" s="14" t="n">
        <x:v>6636.11</x:v>
      </x:c>
      <x:c r="G482" s="14" t="n">
        <x:v>7424.39</x:v>
      </x:c>
      <x:c r="H482" s="14" t="n">
        <x:v>6636.11</x:v>
      </x:c>
      <x:c r="I482" s="12" t="n">
        <x:v>46070</x:v>
      </x:c>
      <x:c r="J482" s="12" t="n">
        <x:v>46071</x:v>
      </x:c>
      <x:c r="K482" t="str">
        <x:v>Pago</x:v>
      </x:c>
    </x:row>
    <x:row r="483" ht="18" customHeight="1">
      <x:c r="A483" s="12" t="n">
        <x:v>45797</x:v>
      </x:c>
      <x:c r="B483" t="str">
        <x:v>Administrativo</x:v>
      </x:c>
      <x:c r="C483" t="str">
        <x:v>Fretes</x:v>
      </x:c>
      <x:c r="D483" t="str">
        <x:v>Fornecedor 076</x:v>
      </x:c>
      <x:c r="E483" s="14" t="n">
        <x:v>0</x:v>
      </x:c>
      <x:c r="F483" s="14" t="n">
        <x:v>27635.16</x:v>
      </x:c>
      <x:c r="G483" s="14" t="n">
        <x:v>22735.18</x:v>
      </x:c>
      <x:c r="H483" s="14" t="n">
        <x:v>27635.16</x:v>
      </x:c>
      <x:c r="I483" s="12" t="n">
        <x:v>45827</x:v>
      </x:c>
      <x:c r="J483" s="12" t="n">
        <x:v>45827</x:v>
      </x:c>
      <x:c r="K483" t="str">
        <x:v>Pago</x:v>
      </x:c>
    </x:row>
    <x:row r="484" ht="18" customHeight="1">
      <x:c r="A484" s="12" t="n">
        <x:v>45900</x:v>
      </x:c>
      <x:c r="B484" t="str">
        <x:v>Logística</x:v>
      </x:c>
      <x:c r="C484" t="str">
        <x:v>Impostos</x:v>
      </x:c>
      <x:c r="D484" t="str">
        <x:v>Fornecedor 078</x:v>
      </x:c>
      <x:c r="E484" s="14" t="n">
        <x:v>0</x:v>
      </x:c>
      <x:c r="F484" s="14" t="n">
        <x:v>31583.36</x:v>
      </x:c>
      <x:c r="G484" s="14" t="n">
        <x:v>33507.97</x:v>
      </x:c>
      <x:c r="H484" s="14" t="n">
        <x:v>31583.36</x:v>
      </x:c>
      <x:c r="I484" s="12" t="n">
        <x:v>45915</x:v>
      </x:c>
      <x:c r="J484" s="12" t="n">
        <x:v>45915</x:v>
      </x:c>
      <x:c r="K484" t="str">
        <x:v>Pago</x:v>
      </x:c>
    </x:row>
    <x:row r="485" ht="18" customHeight="1">
      <x:c r="A485" s="12" t="n">
        <x:v>45812</x:v>
      </x:c>
      <x:c r="B485" t="str">
        <x:v>Administrativo</x:v>
      </x:c>
      <x:c r="C485" t="str">
        <x:v>Viagens</x:v>
      </x:c>
      <x:c r="D485" t="str">
        <x:v>Fornecedor 039</x:v>
      </x:c>
      <x:c r="E485" s="14" t="n">
        <x:v>0</x:v>
      </x:c>
      <x:c r="F485" s="14" t="n">
        <x:v>30856.05</x:v>
      </x:c>
      <x:c r="G485" s="14" t="n">
        <x:v>25160.31</x:v>
      </x:c>
      <x:c r="H485" s="14" t="n">
        <x:v>30856.05</x:v>
      </x:c>
      <x:c r="I485" s="12" t="n">
        <x:v>45857</x:v>
      </x:c>
      <x:c r="J485" s="12" t="n">
        <x:v>45863</x:v>
      </x:c>
      <x:c r="K485" t="str">
        <x:v>Pago</x:v>
      </x:c>
    </x:row>
    <x:row r="486" ht="18" customHeight="1">
      <x:c r="A486" s="12" t="n">
        <x:v>45863</x:v>
      </x:c>
      <x:c r="B486" t="str">
        <x:v>TI</x:v>
      </x:c>
      <x:c r="C486" t="str">
        <x:v>Impostos</x:v>
      </x:c>
      <x:c r="D486" t="str">
        <x:v>Fornecedor 134</x:v>
      </x:c>
      <x:c r="E486" s="14" t="n">
        <x:v>0</x:v>
      </x:c>
      <x:c r="F486" s="14" t="n">
        <x:v>23189.32</x:v>
      </x:c>
      <x:c r="G486" s="14" t="n">
        <x:v>18187.88</x:v>
      </x:c>
      <x:c r="H486" s="14" t="n">
        <x:v>23189.32</x:v>
      </x:c>
      <x:c r="I486" s="12" t="n">
        <x:v>45908</x:v>
      </x:c>
      <x:c r="J486" s="12"/>
      <x:c r="K486" t="str">
        <x:v>Vencido</x:v>
      </x:c>
    </x:row>
    <x:row r="487" ht="18" customHeight="1">
      <x:c r="A487" s="12" t="n">
        <x:v>45689</x:v>
      </x:c>
      <x:c r="B487" t="str">
        <x:v>TI</x:v>
      </x:c>
      <x:c r="C487" t="str">
        <x:v>Tecnologia</x:v>
      </x:c>
      <x:c r="D487" t="str">
        <x:v>Fornecedor 091</x:v>
      </x:c>
      <x:c r="E487" s="14" t="n">
        <x:v>0</x:v>
      </x:c>
      <x:c r="F487" s="14" t="n">
        <x:v>33896.77</x:v>
      </x:c>
      <x:c r="G487" s="14" t="n">
        <x:v>32438.63</x:v>
      </x:c>
      <x:c r="H487" s="14" t="n">
        <x:v>33896.77</x:v>
      </x:c>
      <x:c r="I487" s="12" t="n">
        <x:v>45696</x:v>
      </x:c>
      <x:c r="J487" s="12" t="n">
        <x:v>45697</x:v>
      </x:c>
      <x:c r="K487" t="str">
        <x:v>Pago</x:v>
      </x:c>
    </x:row>
    <x:row r="488" ht="18" customHeight="1">
      <x:c r="A488" s="12" t="n">
        <x:v>46121</x:v>
      </x:c>
      <x:c r="B488" t="str">
        <x:v>Logística</x:v>
      </x:c>
      <x:c r="C488" t="str">
        <x:v>Serviços</x:v>
      </x:c>
      <x:c r="D488" t="str">
        <x:v>Cliente 015</x:v>
      </x:c>
      <x:c r="E488" s="14" t="n">
        <x:v>49552.24</x:v>
      </x:c>
      <x:c r="F488" s="14" t="n">
        <x:v>0</x:v>
      </x:c>
      <x:c r="G488" s="14" t="n">
        <x:v>49418.57</x:v>
      </x:c>
      <x:c r="H488" s="14" t="n">
        <x:v>49552.24</x:v>
      </x:c>
      <x:c r="I488" s="12" t="n">
        <x:v>46136</x:v>
      </x:c>
      <x:c r="J488" s="12" t="n">
        <x:v>46136</x:v>
      </x:c>
      <x:c r="K488" t="str">
        <x:v>Pago</x:v>
      </x:c>
    </x:row>
    <x:row r="489" ht="18" customHeight="1">
      <x:c r="A489" s="12" t="n">
        <x:v>46055</x:v>
      </x:c>
      <x:c r="B489" t="str">
        <x:v>Comercial</x:v>
      </x:c>
      <x:c r="C489" t="str">
        <x:v>Impostos</x:v>
      </x:c>
      <x:c r="D489" t="str">
        <x:v>Fornecedor 085</x:v>
      </x:c>
      <x:c r="E489" s="14" t="n">
        <x:v>0</x:v>
      </x:c>
      <x:c r="F489" s="14" t="n">
        <x:v>35495.11</x:v>
      </x:c>
      <x:c r="G489" s="14" t="n">
        <x:v>39681.07</x:v>
      </x:c>
      <x:c r="H489" s="14" t="n">
        <x:v>35495.11</x:v>
      </x:c>
      <x:c r="I489" s="12" t="n">
        <x:v>46085</x:v>
      </x:c>
      <x:c r="J489" s="12"/>
      <x:c r="K489" t="str">
        <x:v>Vencido</x:v>
      </x:c>
    </x:row>
    <x:row r="490" ht="18" customHeight="1">
      <x:c r="A490" s="12" t="n">
        <x:v>46251</x:v>
      </x:c>
      <x:c r="B490" t="str">
        <x:v>Operações</x:v>
      </x:c>
      <x:c r="C490" t="str">
        <x:v>Compra de Mercadorias</x:v>
      </x:c>
      <x:c r="D490" t="str">
        <x:v>Fornecedor 058</x:v>
      </x:c>
      <x:c r="E490" s="14" t="n">
        <x:v>0</x:v>
      </x:c>
      <x:c r="F490" s="14" t="n">
        <x:v>36204.16</x:v>
      </x:c>
      <x:c r="G490" s="14" t="n">
        <x:v>39915.48</x:v>
      </x:c>
      <x:c r="H490" s="14" t="n">
        <x:v>36204.16</x:v>
      </x:c>
      <x:c r="I490" s="12" t="n">
        <x:v>46296</x:v>
      </x:c>
      <x:c r="J490" s="12" t="n">
        <x:v>46299</x:v>
      </x:c>
      <x:c r="K490" t="str">
        <x:v>Pago</x:v>
      </x:c>
    </x:row>
    <x:row r="491" ht="18" customHeight="1">
      <x:c r="A491" s="12" t="n">
        <x:v>46029</x:v>
      </x:c>
      <x:c r="B491" t="str">
        <x:v>TI</x:v>
      </x:c>
      <x:c r="C491" t="str">
        <x:v>Frete Cobrado</x:v>
      </x:c>
      <x:c r="D491" t="str">
        <x:v>Cliente 046</x:v>
      </x:c>
      <x:c r="E491" s="14" t="n">
        <x:v>54824.65</x:v>
      </x:c>
      <x:c r="F491" s="14" t="n">
        <x:v>0</x:v>
      </x:c>
      <x:c r="G491" s="14" t="n">
        <x:v>50121.61</x:v>
      </x:c>
      <x:c r="H491" s="14" t="n">
        <x:v>54824.65</x:v>
      </x:c>
      <x:c r="I491" s="12" t="n">
        <x:v>46074</x:v>
      </x:c>
      <x:c r="J491" s="12"/>
      <x:c r="K491" t="str">
        <x:v>Vencido</x:v>
      </x:c>
    </x:row>
    <x:row r="492" ht="18" customHeight="1">
      <x:c r="A492" s="12" t="n">
        <x:v>45823</x:v>
      </x:c>
      <x:c r="B492" t="str">
        <x:v>Financeiro</x:v>
      </x:c>
      <x:c r="C492" t="str">
        <x:v>Serviços</x:v>
      </x:c>
      <x:c r="D492" t="str">
        <x:v>Cliente 089</x:v>
      </x:c>
      <x:c r="E492" s="14" t="n">
        <x:v>41435.1</x:v>
      </x:c>
      <x:c r="F492" s="14" t="n">
        <x:v>0</x:v>
      </x:c>
      <x:c r="G492" s="14" t="n">
        <x:v>37352.93</x:v>
      </x:c>
      <x:c r="H492" s="14" t="n">
        <x:v>41435.1</x:v>
      </x:c>
      <x:c r="I492" s="12" t="n">
        <x:v>45838</x:v>
      </x:c>
      <x:c r="J492" s="12"/>
      <x:c r="K492" t="str">
        <x:v>Vencido</x:v>
      </x:c>
    </x:row>
    <x:row r="493" ht="18" customHeight="1">
      <x:c r="A493" s="12" t="n">
        <x:v>46098</x:v>
      </x:c>
      <x:c r="B493" t="str">
        <x:v>Logística</x:v>
      </x:c>
      <x:c r="C493" t="str">
        <x:v>Frete Cobrado</x:v>
      </x:c>
      <x:c r="D493" t="str">
        <x:v>Cliente 101</x:v>
      </x:c>
      <x:c r="E493" s="14" t="n">
        <x:v>17199.59</x:v>
      </x:c>
      <x:c r="F493" s="14" t="n">
        <x:v>0</x:v>
      </x:c>
      <x:c r="G493" s="14" t="n">
        <x:v>15445.67</x:v>
      </x:c>
      <x:c r="H493" s="14" t="n">
        <x:v>17199.59</x:v>
      </x:c>
      <x:c r="I493" s="12" t="n">
        <x:v>46128</x:v>
      </x:c>
      <x:c r="J493" s="12" t="n">
        <x:v>46149</x:v>
      </x:c>
      <x:c r="K493" t="str">
        <x:v>Pago</x:v>
      </x:c>
    </x:row>
    <x:row r="494" ht="18" customHeight="1">
      <x:c r="A494" s="12" t="n">
        <x:v>45689</x:v>
      </x:c>
      <x:c r="B494" t="str">
        <x:v>Operações</x:v>
      </x:c>
      <x:c r="C494" t="str">
        <x:v>Serviços Terceirizados</x:v>
      </x:c>
      <x:c r="D494" t="str">
        <x:v>Fornecedor 050</x:v>
      </x:c>
      <x:c r="E494" s="14" t="n">
        <x:v>0</x:v>
      </x:c>
      <x:c r="F494" s="14" t="n">
        <x:v>4392.5</x:v>
      </x:c>
      <x:c r="G494" s="14" t="n">
        <x:v>4857.78</x:v>
      </x:c>
      <x:c r="H494" s="14" t="n">
        <x:v>4392.5</x:v>
      </x:c>
      <x:c r="I494" s="12" t="n">
        <x:v>45704</x:v>
      </x:c>
      <x:c r="J494" s="12"/>
      <x:c r="K494" t="str">
        <x:v>Vencido</x:v>
      </x:c>
    </x:row>
    <x:row r="495" ht="18" customHeight="1">
      <x:c r="A495" s="12" t="n">
        <x:v>46227</x:v>
      </x:c>
      <x:c r="B495" t="str">
        <x:v>Administrativo</x:v>
      </x:c>
      <x:c r="C495" t="str">
        <x:v>Viagens</x:v>
      </x:c>
      <x:c r="D495" t="str">
        <x:v>Fornecedor 126</x:v>
      </x:c>
      <x:c r="E495" s="14" t="n">
        <x:v>0</x:v>
      </x:c>
      <x:c r="F495" s="14" t="n">
        <x:v>5788.46</x:v>
      </x:c>
      <x:c r="G495" s="14" t="n">
        <x:v>4822.36</x:v>
      </x:c>
      <x:c r="H495" s="14" t="n">
        <x:v>5788.46</x:v>
      </x:c>
      <x:c r="I495" s="12" t="n">
        <x:v>46257</x:v>
      </x:c>
      <x:c r="J495" s="12" t="n">
        <x:v>46258</x:v>
      </x:c>
      <x:c r="K495" t="str">
        <x:v>Pago</x:v>
      </x:c>
    </x:row>
    <x:row r="496" ht="18" customHeight="1">
      <x:c r="A496" s="12" t="n">
        <x:v>46097</x:v>
      </x:c>
      <x:c r="B496" t="str">
        <x:v>Operações</x:v>
      </x:c>
      <x:c r="C496" t="str">
        <x:v>Fretes</x:v>
      </x:c>
      <x:c r="D496" t="str">
        <x:v>Fornecedor 137</x:v>
      </x:c>
      <x:c r="E496" s="14" t="n">
        <x:v>0</x:v>
      </x:c>
      <x:c r="F496" s="14" t="n">
        <x:v>41949.26</x:v>
      </x:c>
      <x:c r="G496" s="14" t="n">
        <x:v>42158.51</x:v>
      </x:c>
      <x:c r="H496" s="14" t="n">
        <x:v>41949.26</x:v>
      </x:c>
      <x:c r="I496" s="12" t="n">
        <x:v>46104</x:v>
      </x:c>
      <x:c r="J496" s="12" t="n">
        <x:v>46105</x:v>
      </x:c>
      <x:c r="K496" t="str">
        <x:v>Pago</x:v>
      </x:c>
    </x:row>
    <x:row r="497" ht="18" customHeight="1">
      <x:c r="A497" s="12" t="n">
        <x:v>45825</x:v>
      </x:c>
      <x:c r="B497" t="str">
        <x:v>Financeiro</x:v>
      </x:c>
      <x:c r="C497" t="str">
        <x:v>Serviços</x:v>
      </x:c>
      <x:c r="D497" t="str">
        <x:v>Cliente 158</x:v>
      </x:c>
      <x:c r="E497" s="14" t="n">
        <x:v>6080.74</x:v>
      </x:c>
      <x:c r="F497" s="14" t="n">
        <x:v>0</x:v>
      </x:c>
      <x:c r="G497" s="14" t="n">
        <x:v>5539.85</x:v>
      </x:c>
      <x:c r="H497" s="14" t="n">
        <x:v>6080.74</x:v>
      </x:c>
      <x:c r="I497" s="12" t="n">
        <x:v>45840</x:v>
      </x:c>
      <x:c r="J497" s="12" t="n">
        <x:v>45848</x:v>
      </x:c>
      <x:c r="K497" t="str">
        <x:v>Pago</x:v>
      </x:c>
    </x:row>
    <x:row r="498" ht="18" customHeight="1">
      <x:c r="A498" s="12" t="n">
        <x:v>46225</x:v>
      </x:c>
      <x:c r="B498" t="str">
        <x:v>Logística</x:v>
      </x:c>
      <x:c r="C498" t="str">
        <x:v>Aluguel</x:v>
      </x:c>
      <x:c r="D498" t="str">
        <x:v>Fornecedor 136</x:v>
      </x:c>
      <x:c r="E498" s="14" t="n">
        <x:v>0</x:v>
      </x:c>
      <x:c r="F498" s="14" t="n">
        <x:v>6960.65</x:v>
      </x:c>
      <x:c r="G498" s="14" t="n">
        <x:v>5452.88</x:v>
      </x:c>
      <x:c r="H498" s="14" t="n">
        <x:v>6960.65</x:v>
      </x:c>
      <x:c r="I498" s="12" t="n">
        <x:v>46240</x:v>
      </x:c>
      <x:c r="J498" s="12" t="n">
        <x:v>46240</x:v>
      </x:c>
      <x:c r="K498" t="str">
        <x:v>Pago</x:v>
      </x:c>
    </x:row>
    <x:row r="499" ht="18" customHeight="1">
      <x:c r="A499" s="12" t="n">
        <x:v>46050</x:v>
      </x:c>
      <x:c r="B499" t="str">
        <x:v>TI</x:v>
      </x:c>
      <x:c r="C499" t="str">
        <x:v>Compra de Mercadorias</x:v>
      </x:c>
      <x:c r="D499" t="str">
        <x:v>Fornecedor 031</x:v>
      </x:c>
      <x:c r="E499" s="14" t="n">
        <x:v>0</x:v>
      </x:c>
      <x:c r="F499" s="14" t="n">
        <x:v>17940.82</x:v>
      </x:c>
      <x:c r="G499" s="14" t="n">
        <x:v>19040.78</x:v>
      </x:c>
      <x:c r="H499" s="14" t="n">
        <x:v>17940.82</x:v>
      </x:c>
      <x:c r="I499" s="12" t="n">
        <x:v>46095</x:v>
      </x:c>
      <x:c r="J499" s="12" t="n">
        <x:v>46095</x:v>
      </x:c>
      <x:c r="K499" t="str">
        <x:v>Pago</x:v>
      </x:c>
    </x:row>
    <x:row r="500" ht="18" customHeight="1">
      <x:c r="A500" s="12" t="n">
        <x:v>46130</x:v>
      </x:c>
      <x:c r="B500" t="str">
        <x:v>Administrativo</x:v>
      </x:c>
      <x:c r="C500" t="str">
        <x:v>Venda de Produtos</x:v>
      </x:c>
      <x:c r="D500" t="str">
        <x:v>Cliente 013</x:v>
      </x:c>
      <x:c r="E500" s="14" t="n">
        <x:v>20800.34</x:v>
      </x:c>
      <x:c r="F500" s="14" t="n">
        <x:v>0</x:v>
      </x:c>
      <x:c r="G500" s="14" t="n">
        <x:v>19048.44</x:v>
      </x:c>
      <x:c r="H500" s="14" t="n">
        <x:v>20800.34</x:v>
      </x:c>
      <x:c r="I500" s="12" t="n">
        <x:v>46145</x:v>
      </x:c>
      <x:c r="J500" s="12" t="n">
        <x:v>46146</x:v>
      </x:c>
      <x:c r="K500" t="str">
        <x:v>Pago</x:v>
      </x:c>
    </x:row>
    <x:row r="501" ht="18" customHeight="1">
      <x:c r="A501" s="12" t="n">
        <x:v>45911</x:v>
      </x:c>
      <x:c r="B501" t="str">
        <x:v>Financeiro</x:v>
      </x:c>
      <x:c r="C501" t="str">
        <x:v>Outras Receitas</x:v>
      </x:c>
      <x:c r="D501" t="str">
        <x:v>Cliente 173</x:v>
      </x:c>
      <x:c r="E501" s="14" t="n">
        <x:v>35906.8</x:v>
      </x:c>
      <x:c r="F501" s="14" t="n">
        <x:v>0</x:v>
      </x:c>
      <x:c r="G501" s="14" t="n">
        <x:v>34606.84</x:v>
      </x:c>
      <x:c r="H501" s="14" t="n">
        <x:v>35906.8</x:v>
      </x:c>
      <x:c r="I501" s="12" t="n">
        <x:v>45941</x:v>
      </x:c>
      <x:c r="J501" s="12" t="n">
        <x:v>45949</x:v>
      </x:c>
      <x:c r="K501" t="str">
        <x:v>Pago</x:v>
      </x:c>
    </x:row>
    <x:row r="502" ht="18" customHeight="1">
      <x:c r="A502" s="12" t="n">
        <x:v>46177</x:v>
      </x:c>
      <x:c r="B502" t="str">
        <x:v>TI</x:v>
      </x:c>
      <x:c r="C502" t="str">
        <x:v>Frete Cobrado</x:v>
      </x:c>
      <x:c r="D502" t="str">
        <x:v>Cliente 006</x:v>
      </x:c>
      <x:c r="E502" s="14" t="n">
        <x:v>23817.94</x:v>
      </x:c>
      <x:c r="F502" s="14" t="n">
        <x:v>0</x:v>
      </x:c>
      <x:c r="G502" s="14" t="n">
        <x:v>24735.19</x:v>
      </x:c>
      <x:c r="H502" s="14" t="n">
        <x:v>23817.94</x:v>
      </x:c>
      <x:c r="I502" s="12" t="n">
        <x:v>46222</x:v>
      </x:c>
      <x:c r="J502" s="12" t="n">
        <x:v>46228</x:v>
      </x:c>
      <x:c r="K502" t="str">
        <x:v>Pago</x:v>
      </x:c>
    </x:row>
    <x:row r="503" ht="18" customHeight="1">
      <x:c r="A503" s="12" t="n">
        <x:v>45953</x:v>
      </x:c>
      <x:c r="B503" t="str">
        <x:v>TI</x:v>
      </x:c>
      <x:c r="C503" t="str">
        <x:v>Serviços</x:v>
      </x:c>
      <x:c r="D503" t="str">
        <x:v>Cliente 078</x:v>
      </x:c>
      <x:c r="E503" s="14" t="n">
        <x:v>9442.72</x:v>
      </x:c>
      <x:c r="F503" s="14" t="n">
        <x:v>0</x:v>
      </x:c>
      <x:c r="G503" s="14" t="n">
        <x:v>10333.46</x:v>
      </x:c>
      <x:c r="H503" s="14" t="n">
        <x:v>9442.72</x:v>
      </x:c>
      <x:c r="I503" s="12" t="n">
        <x:v>45968</x:v>
      </x:c>
      <x:c r="J503" s="12" t="n">
        <x:v>45979</x:v>
      </x:c>
      <x:c r="K503" t="str">
        <x:v>Pago</x:v>
      </x:c>
    </x:row>
    <x:row r="504" ht="18" customHeight="1">
      <x:c r="A504" s="12" t="n">
        <x:v>45782</x:v>
      </x:c>
      <x:c r="B504" t="str">
        <x:v>Logística</x:v>
      </x:c>
      <x:c r="C504" t="str">
        <x:v>Viagens</x:v>
      </x:c>
      <x:c r="D504" t="str">
        <x:v>Fornecedor 100</x:v>
      </x:c>
      <x:c r="E504" s="14" t="n">
        <x:v>0</x:v>
      </x:c>
      <x:c r="F504" s="14" t="n">
        <x:v>25699.54</x:v>
      </x:c>
      <x:c r="G504" s="14" t="n">
        <x:v>28761.94</x:v>
      </x:c>
      <x:c r="H504" s="14" t="n">
        <x:v>25699.54</x:v>
      </x:c>
      <x:c r="I504" s="12" t="n">
        <x:v>45789</x:v>
      </x:c>
      <x:c r="J504" s="12" t="n">
        <x:v>45797</x:v>
      </x:c>
      <x:c r="K504" t="str">
        <x:v>Pago</x:v>
      </x:c>
    </x:row>
    <x:row r="505" ht="18" customHeight="1">
      <x:c r="A505" s="12" t="n">
        <x:v>45915</x:v>
      </x:c>
      <x:c r="B505" t="str">
        <x:v>TI</x:v>
      </x:c>
      <x:c r="C505" t="str">
        <x:v>Aluguel</x:v>
      </x:c>
      <x:c r="D505" t="str">
        <x:v>Fornecedor 032</x:v>
      </x:c>
      <x:c r="E505" s="14" t="n">
        <x:v>0</x:v>
      </x:c>
      <x:c r="F505" s="14" t="n">
        <x:v>13287.88</x:v>
      </x:c>
      <x:c r="G505" s="14" t="n">
        <x:v>11957.17</x:v>
      </x:c>
      <x:c r="H505" s="14" t="n">
        <x:v>13287.88</x:v>
      </x:c>
      <x:c r="I505" s="12" t="n">
        <x:v>45960</x:v>
      </x:c>
      <x:c r="J505" s="12" t="n">
        <x:v>45960</x:v>
      </x:c>
      <x:c r="K505" t="str">
        <x:v>Pago</x:v>
      </x:c>
    </x:row>
    <x:row r="506" ht="18" customHeight="1">
      <x:c r="A506" s="12" t="n">
        <x:v>45963</x:v>
      </x:c>
      <x:c r="B506" t="str">
        <x:v>Administrativo</x:v>
      </x:c>
      <x:c r="C506" t="str">
        <x:v>Compra de Mercadorias</x:v>
      </x:c>
      <x:c r="D506" t="str">
        <x:v>Fornecedor 078</x:v>
      </x:c>
      <x:c r="E506" s="14" t="n">
        <x:v>0</x:v>
      </x:c>
      <x:c r="F506" s="14" t="n">
        <x:v>25088.83</x:v>
      </x:c>
      <x:c r="G506" s="14" t="n">
        <x:v>24700.99</x:v>
      </x:c>
      <x:c r="H506" s="14" t="n">
        <x:v>25088.83</x:v>
      </x:c>
      <x:c r="I506" s="12" t="n">
        <x:v>45984</x:v>
      </x:c>
      <x:c r="J506" s="12" t="n">
        <x:v>45985</x:v>
      </x:c>
      <x:c r="K506" t="str">
        <x:v>Pago</x:v>
      </x:c>
    </x:row>
    <x:row r="507" ht="18" customHeight="1">
      <x:c r="A507" s="12" t="n">
        <x:v>45985</x:v>
      </x:c>
      <x:c r="B507" t="str">
        <x:v>Logística</x:v>
      </x:c>
      <x:c r="C507" t="str">
        <x:v>Frete Cobrado</x:v>
      </x:c>
      <x:c r="D507" t="str">
        <x:v>Cliente 079</x:v>
      </x:c>
      <x:c r="E507" s="14" t="n">
        <x:v>2592.58</x:v>
      </x:c>
      <x:c r="F507" s="14" t="n">
        <x:v>0</x:v>
      </x:c>
      <x:c r="G507" s="14" t="n">
        <x:v>2395.83</x:v>
      </x:c>
      <x:c r="H507" s="14" t="n">
        <x:v>2592.58</x:v>
      </x:c>
      <x:c r="I507" s="12" t="n">
        <x:v>46030</x:v>
      </x:c>
      <x:c r="J507" s="12" t="n">
        <x:v>46041</x:v>
      </x:c>
      <x:c r="K507" t="str">
        <x:v>Pago</x:v>
      </x:c>
    </x:row>
    <x:row r="508" ht="18" customHeight="1">
      <x:c r="A508" s="12" t="n">
        <x:v>45845</x:v>
      </x:c>
      <x:c r="B508" t="str">
        <x:v>Operações</x:v>
      </x:c>
      <x:c r="C508" t="str">
        <x:v>Impostos</x:v>
      </x:c>
      <x:c r="D508" t="str">
        <x:v>Fornecedor 119</x:v>
      </x:c>
      <x:c r="E508" s="14" t="n">
        <x:v>0</x:v>
      </x:c>
      <x:c r="F508" s="14" t="n">
        <x:v>14551.36</x:v>
      </x:c>
      <x:c r="G508" s="14" t="n">
        <x:v>15007.39</x:v>
      </x:c>
      <x:c r="H508" s="14" t="n">
        <x:v>14551.36</x:v>
      </x:c>
      <x:c r="I508" s="12" t="n">
        <x:v>45875</x:v>
      </x:c>
      <x:c r="J508" s="12" t="n">
        <x:v>45875</x:v>
      </x:c>
      <x:c r="K508" t="str">
        <x:v>Pago</x:v>
      </x:c>
    </x:row>
    <x:row r="509" ht="18" customHeight="1">
      <x:c r="A509" s="12" t="n">
        <x:v>46096</x:v>
      </x:c>
      <x:c r="B509" t="str">
        <x:v>Financeiro</x:v>
      </x:c>
      <x:c r="C509" t="str">
        <x:v>Serviços Terceirizados</x:v>
      </x:c>
      <x:c r="D509" t="str">
        <x:v>Fornecedor 087</x:v>
      </x:c>
      <x:c r="E509" s="14" t="n">
        <x:v>0</x:v>
      </x:c>
      <x:c r="F509" s="14" t="n">
        <x:v>3283.78</x:v>
      </x:c>
      <x:c r="G509" s="14" t="n">
        <x:v>3142.82</x:v>
      </x:c>
      <x:c r="H509" s="14" t="n">
        <x:v>3283.78</x:v>
      </x:c>
      <x:c r="I509" s="12" t="n">
        <x:v>46141</x:v>
      </x:c>
      <x:c r="J509" s="12"/>
      <x:c r="K509" t="str">
        <x:v>Vencido</x:v>
      </x:c>
    </x:row>
    <x:row r="510" ht="18" customHeight="1">
      <x:c r="A510" s="12" t="n">
        <x:v>45729</x:v>
      </x:c>
      <x:c r="B510" t="str">
        <x:v>TI</x:v>
      </x:c>
      <x:c r="C510" t="str">
        <x:v>Folha de Pagamento</x:v>
      </x:c>
      <x:c r="D510" t="str">
        <x:v>Fornecedor 024</x:v>
      </x:c>
      <x:c r="E510" s="14" t="n">
        <x:v>0</x:v>
      </x:c>
      <x:c r="F510" s="14" t="n">
        <x:v>16482.13</x:v>
      </x:c>
      <x:c r="G510" s="14" t="n">
        <x:v>18867.41</x:v>
      </x:c>
      <x:c r="H510" s="14" t="n">
        <x:v>16482.13</x:v>
      </x:c>
      <x:c r="I510" s="12" t="n">
        <x:v>45750</x:v>
      </x:c>
      <x:c r="J510" s="12"/>
      <x:c r="K510" t="str">
        <x:v>Vencido</x:v>
      </x:c>
    </x:row>
    <x:row r="511" ht="18" customHeight="1">
      <x:c r="A511" s="12" t="n">
        <x:v>45909</x:v>
      </x:c>
      <x:c r="B511" t="str">
        <x:v>Financeiro</x:v>
      </x:c>
      <x:c r="C511" t="str">
        <x:v>Outras Receitas</x:v>
      </x:c>
      <x:c r="D511" t="str">
        <x:v>Cliente 047</x:v>
      </x:c>
      <x:c r="E511" s="14" t="n">
        <x:v>9640.62</x:v>
      </x:c>
      <x:c r="F511" s="14" t="n">
        <x:v>0</x:v>
      </x:c>
      <x:c r="G511" s="14" t="n">
        <x:v>8401.52</x:v>
      </x:c>
      <x:c r="H511" s="14" t="n">
        <x:v>9640.62</x:v>
      </x:c>
      <x:c r="I511" s="12" t="n">
        <x:v>45939</x:v>
      </x:c>
      <x:c r="J511" s="12"/>
      <x:c r="K511" t="str">
        <x:v>Vencido</x:v>
      </x:c>
    </x:row>
    <x:row r="512" ht="18" customHeight="1">
      <x:c r="A512" s="12" t="n">
        <x:v>45947</x:v>
      </x:c>
      <x:c r="B512" t="str">
        <x:v>Operações</x:v>
      </x:c>
      <x:c r="C512" t="str">
        <x:v>Outras Receitas</x:v>
      </x:c>
      <x:c r="D512" t="str">
        <x:v>Cliente 037</x:v>
      </x:c>
      <x:c r="E512" s="14" t="n">
        <x:v>20870.68</x:v>
      </x:c>
      <x:c r="F512" s="14" t="n">
        <x:v>0</x:v>
      </x:c>
      <x:c r="G512" s="14" t="n">
        <x:v>18291.95</x:v>
      </x:c>
      <x:c r="H512" s="14" t="n">
        <x:v>20870.68</x:v>
      </x:c>
      <x:c r="I512" s="12" t="n">
        <x:v>45962</x:v>
      </x:c>
      <x:c r="J512" s="12" t="n">
        <x:v>45962</x:v>
      </x:c>
      <x:c r="K512" t="str">
        <x:v>Pago</x:v>
      </x:c>
    </x:row>
    <x:row r="513" ht="18" customHeight="1">
      <x:c r="A513" s="12" t="n">
        <x:v>45827</x:v>
      </x:c>
      <x:c r="B513" t="str">
        <x:v>Operações</x:v>
      </x:c>
      <x:c r="C513" t="str">
        <x:v>Manutenção</x:v>
      </x:c>
      <x:c r="D513" t="str">
        <x:v>Fornecedor 043</x:v>
      </x:c>
      <x:c r="E513" s="14" t="n">
        <x:v>0</x:v>
      </x:c>
      <x:c r="F513" s="14" t="n">
        <x:v>41107.7</x:v>
      </x:c>
      <x:c r="G513" s="14" t="n">
        <x:v>36816</x:v>
      </x:c>
      <x:c r="H513" s="14" t="n">
        <x:v>41107.7</x:v>
      </x:c>
      <x:c r="I513" s="12" t="n">
        <x:v>45834</x:v>
      </x:c>
      <x:c r="J513" s="12" t="n">
        <x:v>45834</x:v>
      </x:c>
      <x:c r="K513" t="str">
        <x:v>Pago</x:v>
      </x:c>
    </x:row>
    <x:row r="514" ht="18" customHeight="1">
      <x:c r="A514" s="12" t="n">
        <x:v>46224</x:v>
      </x:c>
      <x:c r="B514" t="str">
        <x:v>Operações</x:v>
      </x:c>
      <x:c r="C514" t="str">
        <x:v>Venda de Produtos</x:v>
      </x:c>
      <x:c r="D514" t="str">
        <x:v>Cliente 077</x:v>
      </x:c>
      <x:c r="E514" s="14" t="n">
        <x:v>26178.81</x:v>
      </x:c>
      <x:c r="F514" s="14" t="n">
        <x:v>0</x:v>
      </x:c>
      <x:c r="G514" s="14" t="n">
        <x:v>27701.74</x:v>
      </x:c>
      <x:c r="H514" s="14" t="n">
        <x:v>26178.81</x:v>
      </x:c>
      <x:c r="I514" s="12" t="n">
        <x:v>46254</x:v>
      </x:c>
      <x:c r="J514" s="12" t="n">
        <x:v>46269</x:v>
      </x:c>
      <x:c r="K514" t="str">
        <x:v>Pago</x:v>
      </x:c>
    </x:row>
    <x:row r="515" ht="18" customHeight="1">
      <x:c r="A515" s="12" t="n">
        <x:v>46007</x:v>
      </x:c>
      <x:c r="B515" t="str">
        <x:v>Operações</x:v>
      </x:c>
      <x:c r="C515" t="str">
        <x:v>Outras Receitas</x:v>
      </x:c>
      <x:c r="D515" t="str">
        <x:v>Cliente 119</x:v>
      </x:c>
      <x:c r="E515" s="14" t="n">
        <x:v>14409.25</x:v>
      </x:c>
      <x:c r="F515" s="14" t="n">
        <x:v>0</x:v>
      </x:c>
      <x:c r="G515" s="14" t="n">
        <x:v>13841.48</x:v>
      </x:c>
      <x:c r="H515" s="14" t="n">
        <x:v>14409.25</x:v>
      </x:c>
      <x:c r="I515" s="12" t="n">
        <x:v>46022</x:v>
      </x:c>
      <x:c r="J515" s="12" t="n">
        <x:v>46022</x:v>
      </x:c>
      <x:c r="K515" t="str">
        <x:v>Pago</x:v>
      </x:c>
    </x:row>
    <x:row r="516" ht="18" customHeight="1">
      <x:c r="A516" s="12" t="n">
        <x:v>45766</x:v>
      </x:c>
      <x:c r="B516" t="str">
        <x:v>Operações</x:v>
      </x:c>
      <x:c r="C516" t="str">
        <x:v>Aluguel</x:v>
      </x:c>
      <x:c r="D516" t="str">
        <x:v>Fornecedor 012</x:v>
      </x:c>
      <x:c r="E516" s="14" t="n">
        <x:v>0</x:v>
      </x:c>
      <x:c r="F516" s="14" t="n">
        <x:v>28683.41</x:v>
      </x:c>
      <x:c r="G516" s="14" t="n">
        <x:v>28756.14</x:v>
      </x:c>
      <x:c r="H516" s="14" t="n">
        <x:v>28683.41</x:v>
      </x:c>
      <x:c r="I516" s="12" t="n">
        <x:v>45781</x:v>
      </x:c>
      <x:c r="J516" s="12" t="n">
        <x:v>45783</x:v>
      </x:c>
      <x:c r="K516" t="str">
        <x:v>Pago</x:v>
      </x:c>
    </x:row>
    <x:row r="517" ht="18" customHeight="1">
      <x:c r="A517" s="12" t="n">
        <x:v>46144</x:v>
      </x:c>
      <x:c r="B517" t="str">
        <x:v>TI</x:v>
      </x:c>
      <x:c r="C517" t="str">
        <x:v>Folha de Pagamento</x:v>
      </x:c>
      <x:c r="D517" t="str">
        <x:v>Fornecedor 028</x:v>
      </x:c>
      <x:c r="E517" s="14" t="n">
        <x:v>0</x:v>
      </x:c>
      <x:c r="F517" s="14" t="n">
        <x:v>5467</x:v>
      </x:c>
      <x:c r="G517" s="14" t="n">
        <x:v>4281.66</x:v>
      </x:c>
      <x:c r="H517" s="14" t="n">
        <x:v>5467</x:v>
      </x:c>
      <x:c r="I517" s="12" t="n">
        <x:v>46189</x:v>
      </x:c>
      <x:c r="J517" s="12"/>
      <x:c r="K517" t="str">
        <x:v>Vencido</x:v>
      </x:c>
    </x:row>
    <x:row r="518" ht="18" customHeight="1">
      <x:c r="A518" s="12" t="n">
        <x:v>46156</x:v>
      </x:c>
      <x:c r="B518" t="str">
        <x:v>Comercial</x:v>
      </x:c>
      <x:c r="C518" t="str">
        <x:v>Frete Cobrado</x:v>
      </x:c>
      <x:c r="D518" t="str">
        <x:v>Cliente 180</x:v>
      </x:c>
      <x:c r="E518" s="14" t="n">
        <x:v>42918.63</x:v>
      </x:c>
      <x:c r="F518" s="14" t="n">
        <x:v>0</x:v>
      </x:c>
      <x:c r="G518" s="14" t="n">
        <x:v>37449.33</x:v>
      </x:c>
      <x:c r="H518" s="14" t="n">
        <x:v>42918.63</x:v>
      </x:c>
      <x:c r="I518" s="12" t="n">
        <x:v>46201</x:v>
      </x:c>
      <x:c r="J518" s="12"/>
      <x:c r="K518" t="str">
        <x:v>Vencido</x:v>
      </x:c>
    </x:row>
    <x:row r="519" ht="18" customHeight="1">
      <x:c r="A519" s="12" t="n">
        <x:v>45832</x:v>
      </x:c>
      <x:c r="B519" t="str">
        <x:v>Financeiro</x:v>
      </x:c>
      <x:c r="C519" t="str">
        <x:v>Marketing</x:v>
      </x:c>
      <x:c r="D519" t="str">
        <x:v>Fornecedor 146</x:v>
      </x:c>
      <x:c r="E519" s="14" t="n">
        <x:v>0</x:v>
      </x:c>
      <x:c r="F519" s="14" t="n">
        <x:v>2052.89</x:v>
      </x:c>
      <x:c r="G519" s="14" t="n">
        <x:v>2144.3</x:v>
      </x:c>
      <x:c r="H519" s="14" t="n">
        <x:v>2052.89</x:v>
      </x:c>
      <x:c r="I519" s="12" t="n">
        <x:v>45862</x:v>
      </x:c>
      <x:c r="J519" s="12" t="n">
        <x:v>45862</x:v>
      </x:c>
      <x:c r="K519" t="str">
        <x:v>Pago</x:v>
      </x:c>
    </x:row>
    <x:row r="520" ht="18" customHeight="1">
      <x:c r="A520" s="12" t="n">
        <x:v>46030</x:v>
      </x:c>
      <x:c r="B520" t="str">
        <x:v>Logística</x:v>
      </x:c>
      <x:c r="C520" t="str">
        <x:v>Marketing</x:v>
      </x:c>
      <x:c r="D520" t="str">
        <x:v>Fornecedor 141</x:v>
      </x:c>
      <x:c r="E520" s="14" t="n">
        <x:v>0</x:v>
      </x:c>
      <x:c r="F520" s="14" t="n">
        <x:v>12268.09</x:v>
      </x:c>
      <x:c r="G520" s="14" t="n">
        <x:v>11647.86</x:v>
      </x:c>
      <x:c r="H520" s="14" t="n">
        <x:v>12268.09</x:v>
      </x:c>
      <x:c r="I520" s="12" t="n">
        <x:v>46075</x:v>
      </x:c>
      <x:c r="J520" s="12" t="n">
        <x:v>46075</x:v>
      </x:c>
      <x:c r="K520" t="str">
        <x:v>Pago</x:v>
      </x:c>
    </x:row>
    <x:row r="521" ht="18" customHeight="1">
      <x:c r="A521" s="12" t="n">
        <x:v>46245</x:v>
      </x:c>
      <x:c r="B521" t="str">
        <x:v>Logística</x:v>
      </x:c>
      <x:c r="C521" t="str">
        <x:v>Frete Cobrado</x:v>
      </x:c>
      <x:c r="D521" t="str">
        <x:v>Cliente 035</x:v>
      </x:c>
      <x:c r="E521" s="14" t="n">
        <x:v>46823.98</x:v>
      </x:c>
      <x:c r="F521" s="14" t="n">
        <x:v>0</x:v>
      </x:c>
      <x:c r="G521" s="14" t="n">
        <x:v>47759.33</x:v>
      </x:c>
      <x:c r="H521" s="14" t="n">
        <x:v>46823.98</x:v>
      </x:c>
      <x:c r="I521" s="12" t="n">
        <x:v>46275</x:v>
      </x:c>
      <x:c r="J521" s="12"/>
      <x:c r="K521" t="str">
        <x:v>Em aberto</x:v>
      </x:c>
    </x:row>
    <x:row r="522" ht="18" customHeight="1">
      <x:c r="A522" s="12" t="n">
        <x:v>45704</x:v>
      </x:c>
      <x:c r="B522" t="str">
        <x:v>Logística</x:v>
      </x:c>
      <x:c r="C522" t="str">
        <x:v>Marketing</x:v>
      </x:c>
      <x:c r="D522" t="str">
        <x:v>Fornecedor 074</x:v>
      </x:c>
      <x:c r="E522" s="14" t="n">
        <x:v>0</x:v>
      </x:c>
      <x:c r="F522" s="14" t="n">
        <x:v>16491.5</x:v>
      </x:c>
      <x:c r="G522" s="14" t="n">
        <x:v>13513.82</x:v>
      </x:c>
      <x:c r="H522" s="14" t="n">
        <x:v>16491.5</x:v>
      </x:c>
      <x:c r="I522" s="12" t="n">
        <x:v>45725</x:v>
      </x:c>
      <x:c r="J522" s="12"/>
      <x:c r="K522" t="str">
        <x:v>Vencido</x:v>
      </x:c>
    </x:row>
    <x:row r="523" ht="18" customHeight="1">
      <x:c r="A523" s="12" t="n">
        <x:v>46234</x:v>
      </x:c>
      <x:c r="B523" t="str">
        <x:v>Operações</x:v>
      </x:c>
      <x:c r="C523" t="str">
        <x:v>Manutenção</x:v>
      </x:c>
      <x:c r="D523" t="str">
        <x:v>Fornecedor 002</x:v>
      </x:c>
      <x:c r="E523" s="14" t="n">
        <x:v>0</x:v>
      </x:c>
      <x:c r="F523" s="14" t="n">
        <x:v>13817.69</x:v>
      </x:c>
      <x:c r="G523" s="14" t="n">
        <x:v>13094.48</x:v>
      </x:c>
      <x:c r="H523" s="14" t="n">
        <x:v>13817.69</x:v>
      </x:c>
      <x:c r="I523" s="12" t="n">
        <x:v>46255</x:v>
      </x:c>
      <x:c r="J523" s="12"/>
      <x:c r="K523" t="str">
        <x:v>Vencido</x:v>
      </x:c>
    </x:row>
    <x:row r="524" ht="18" customHeight="1">
      <x:c r="A524" s="12" t="n">
        <x:v>45814</x:v>
      </x:c>
      <x:c r="B524" t="str">
        <x:v>Logística</x:v>
      </x:c>
      <x:c r="C524" t="str">
        <x:v>Frete Cobrado</x:v>
      </x:c>
      <x:c r="D524" t="str">
        <x:v>Cliente 164</x:v>
      </x:c>
      <x:c r="E524" s="14" t="n">
        <x:v>16226.71</x:v>
      </x:c>
      <x:c r="F524" s="14" t="n">
        <x:v>0</x:v>
      </x:c>
      <x:c r="G524" s="14" t="n">
        <x:v>14738.3</x:v>
      </x:c>
      <x:c r="H524" s="14" t="n">
        <x:v>16226.71</x:v>
      </x:c>
      <x:c r="I524" s="12" t="n">
        <x:v>45859</x:v>
      </x:c>
      <x:c r="J524" s="12" t="n">
        <x:v>45859</x:v>
      </x:c>
      <x:c r="K524" t="str">
        <x:v>Pago</x:v>
      </x:c>
    </x:row>
    <x:row r="525" ht="18" customHeight="1">
      <x:c r="A525" s="12" t="n">
        <x:v>46175</x:v>
      </x:c>
      <x:c r="B525" t="str">
        <x:v>Administrativo</x:v>
      </x:c>
      <x:c r="C525" t="str">
        <x:v>Manutenção</x:v>
      </x:c>
      <x:c r="D525" t="str">
        <x:v>Fornecedor 048</x:v>
      </x:c>
      <x:c r="E525" s="14" t="n">
        <x:v>0</x:v>
      </x:c>
      <x:c r="F525" s="14" t="n">
        <x:v>11990.97</x:v>
      </x:c>
      <x:c r="G525" s="14" t="n">
        <x:v>11458.95</x:v>
      </x:c>
      <x:c r="H525" s="14" t="n">
        <x:v>11990.97</x:v>
      </x:c>
      <x:c r="I525" s="12" t="n">
        <x:v>46205</x:v>
      </x:c>
      <x:c r="J525" s="12" t="n">
        <x:v>46205</x:v>
      </x:c>
      <x:c r="K525" t="str">
        <x:v>Pago</x:v>
      </x:c>
    </x:row>
    <x:row r="526" ht="18" customHeight="1">
      <x:c r="A526" s="12" t="n">
        <x:v>45667</x:v>
      </x:c>
      <x:c r="B526" t="str">
        <x:v>Administrativo</x:v>
      </x:c>
      <x:c r="C526" t="str">
        <x:v>Venda de Produtos</x:v>
      </x:c>
      <x:c r="D526" t="str">
        <x:v>Cliente 056</x:v>
      </x:c>
      <x:c r="E526" s="14" t="n">
        <x:v>24856.59</x:v>
      </x:c>
      <x:c r="F526" s="14" t="n">
        <x:v>0</x:v>
      </x:c>
      <x:c r="G526" s="14" t="n">
        <x:v>24935.88</x:v>
      </x:c>
      <x:c r="H526" s="14" t="n">
        <x:v>24856.59</x:v>
      </x:c>
      <x:c r="I526" s="12" t="n">
        <x:v>45682</x:v>
      </x:c>
      <x:c r="J526" s="12" t="n">
        <x:v>45690</x:v>
      </x:c>
      <x:c r="K526" t="str">
        <x:v>Pago</x:v>
      </x:c>
    </x:row>
    <x:row r="527" ht="18" customHeight="1">
      <x:c r="A527" s="12" t="n">
        <x:v>46170</x:v>
      </x:c>
      <x:c r="B527" t="str">
        <x:v>Logística</x:v>
      </x:c>
      <x:c r="C527" t="str">
        <x:v>Energia</x:v>
      </x:c>
      <x:c r="D527" t="str">
        <x:v>Fornecedor 148</x:v>
      </x:c>
      <x:c r="E527" s="14" t="n">
        <x:v>0</x:v>
      </x:c>
      <x:c r="F527" s="14" t="n">
        <x:v>24093.28</x:v>
      </x:c>
      <x:c r="G527" s="14" t="n">
        <x:v>20347.09</x:v>
      </x:c>
      <x:c r="H527" s="14" t="n">
        <x:v>24093.28</x:v>
      </x:c>
      <x:c r="I527" s="12" t="n">
        <x:v>46215</x:v>
      </x:c>
      <x:c r="J527" s="12" t="n">
        <x:v>46215</x:v>
      </x:c>
      <x:c r="K527" t="str">
        <x:v>Pago</x:v>
      </x:c>
    </x:row>
    <x:row r="528" ht="18" customHeight="1">
      <x:c r="A528" s="12" t="n">
        <x:v>45943</x:v>
      </x:c>
      <x:c r="B528" t="str">
        <x:v>TI</x:v>
      </x:c>
      <x:c r="C528" t="str">
        <x:v>Serviços</x:v>
      </x:c>
      <x:c r="D528" t="str">
        <x:v>Cliente 132</x:v>
      </x:c>
      <x:c r="E528" s="14" t="n">
        <x:v>43613.67</x:v>
      </x:c>
      <x:c r="F528" s="14" t="n">
        <x:v>0</x:v>
      </x:c>
      <x:c r="G528" s="14" t="n">
        <x:v>43072.84</x:v>
      </x:c>
      <x:c r="H528" s="14" t="n">
        <x:v>43613.67</x:v>
      </x:c>
      <x:c r="I528" s="12" t="n">
        <x:v>45973</x:v>
      </x:c>
      <x:c r="J528" s="12" t="n">
        <x:v>45978</x:v>
      </x:c>
      <x:c r="K528" t="str">
        <x:v>Pago</x:v>
      </x:c>
    </x:row>
    <x:row r="529" ht="18" customHeight="1">
      <x:c r="A529" s="12" t="n">
        <x:v>45954</x:v>
      </x:c>
      <x:c r="B529" t="str">
        <x:v>TI</x:v>
      </x:c>
      <x:c r="C529" t="str">
        <x:v>Serviços Terceirizados</x:v>
      </x:c>
      <x:c r="D529" t="str">
        <x:v>Fornecedor 085</x:v>
      </x:c>
      <x:c r="E529" s="14" t="n">
        <x:v>0</x:v>
      </x:c>
      <x:c r="F529" s="14" t="n">
        <x:v>3566.9</x:v>
      </x:c>
      <x:c r="G529" s="14" t="n">
        <x:v>3061.18</x:v>
      </x:c>
      <x:c r="H529" s="14" t="n">
        <x:v>3566.9</x:v>
      </x:c>
      <x:c r="I529" s="12" t="n">
        <x:v>45984</x:v>
      </x:c>
      <x:c r="J529" s="12" t="n">
        <x:v>45986</x:v>
      </x:c>
      <x:c r="K529" t="str">
        <x:v>Pago</x:v>
      </x:c>
    </x:row>
    <x:row r="530" ht="18" customHeight="1">
      <x:c r="A530" s="12" t="n">
        <x:v>45994</x:v>
      </x:c>
      <x:c r="B530" t="str">
        <x:v>Logística</x:v>
      </x:c>
      <x:c r="C530" t="str">
        <x:v>Aluguel</x:v>
      </x:c>
      <x:c r="D530" t="str">
        <x:v>Fornecedor 140</x:v>
      </x:c>
      <x:c r="E530" s="14" t="n">
        <x:v>0</x:v>
      </x:c>
      <x:c r="F530" s="14" t="n">
        <x:v>29679.74</x:v>
      </x:c>
      <x:c r="G530" s="14" t="n">
        <x:v>33976.99</x:v>
      </x:c>
      <x:c r="H530" s="14" t="n">
        <x:v>29679.74</x:v>
      </x:c>
      <x:c r="I530" s="12" t="n">
        <x:v>46009</x:v>
      </x:c>
      <x:c r="J530" s="12" t="n">
        <x:v>46013</x:v>
      </x:c>
      <x:c r="K530" t="str">
        <x:v>Pago</x:v>
      </x:c>
    </x:row>
    <x:row r="531" ht="18" customHeight="1">
      <x:c r="A531" s="12" t="n">
        <x:v>46176</x:v>
      </x:c>
      <x:c r="B531" t="str">
        <x:v>TI</x:v>
      </x:c>
      <x:c r="C531" t="str">
        <x:v>Viagens</x:v>
      </x:c>
      <x:c r="D531" t="str">
        <x:v>Fornecedor 058</x:v>
      </x:c>
      <x:c r="E531" s="14" t="n">
        <x:v>0</x:v>
      </x:c>
      <x:c r="F531" s="14" t="n">
        <x:v>22931.09</x:v>
      </x:c>
      <x:c r="G531" s="14" t="n">
        <x:v>18240.91</x:v>
      </x:c>
      <x:c r="H531" s="14" t="n">
        <x:v>22931.09</x:v>
      </x:c>
      <x:c r="I531" s="12" t="n">
        <x:v>46197</x:v>
      </x:c>
      <x:c r="J531" s="12" t="n">
        <x:v>46197</x:v>
      </x:c>
      <x:c r="K531" t="str">
        <x:v>Pago</x:v>
      </x:c>
    </x:row>
    <x:row r="532" ht="18" customHeight="1">
      <x:c r="A532" s="12" t="n">
        <x:v>45843</x:v>
      </x:c>
      <x:c r="B532" t="str">
        <x:v>Comercial</x:v>
      </x:c>
      <x:c r="C532" t="str">
        <x:v>Serviços</x:v>
      </x:c>
      <x:c r="D532" t="str">
        <x:v>Cliente 118</x:v>
      </x:c>
      <x:c r="E532" s="14" t="n">
        <x:v>35800.28</x:v>
      </x:c>
      <x:c r="F532" s="14" t="n">
        <x:v>0</x:v>
      </x:c>
      <x:c r="G532" s="14" t="n">
        <x:v>31520.06</x:v>
      </x:c>
      <x:c r="H532" s="14" t="n">
        <x:v>35800.28</x:v>
      </x:c>
      <x:c r="I532" s="12" t="n">
        <x:v>45858</x:v>
      </x:c>
      <x:c r="J532" s="12" t="n">
        <x:v>45859</x:v>
      </x:c>
      <x:c r="K532" t="str">
        <x:v>Pago</x:v>
      </x:c>
    </x:row>
    <x:row r="533" ht="18" customHeight="1">
      <x:c r="A533" s="12" t="n">
        <x:v>45769</x:v>
      </x:c>
      <x:c r="B533" t="str">
        <x:v>Logística</x:v>
      </x:c>
      <x:c r="C533" t="str">
        <x:v>Marketing</x:v>
      </x:c>
      <x:c r="D533" t="str">
        <x:v>Fornecedor 045</x:v>
      </x:c>
      <x:c r="E533" s="14" t="n">
        <x:v>0</x:v>
      </x:c>
      <x:c r="F533" s="14" t="n">
        <x:v>6942.8</x:v>
      </x:c>
      <x:c r="G533" s="14" t="n">
        <x:v>6065.98</x:v>
      </x:c>
      <x:c r="H533" s="14" t="n">
        <x:v>6942.8</x:v>
      </x:c>
      <x:c r="I533" s="12" t="n">
        <x:v>45790</x:v>
      </x:c>
      <x:c r="J533" s="12" t="n">
        <x:v>45790</x:v>
      </x:c>
      <x:c r="K533" t="str">
        <x:v>Pago</x:v>
      </x:c>
    </x:row>
    <x:row r="534" ht="18" customHeight="1">
      <x:c r="A534" s="12" t="n">
        <x:v>45712</x:v>
      </x:c>
      <x:c r="B534" t="str">
        <x:v>Operações</x:v>
      </x:c>
      <x:c r="C534" t="str">
        <x:v>Compra de Mercadorias</x:v>
      </x:c>
      <x:c r="D534" t="str">
        <x:v>Fornecedor 020</x:v>
      </x:c>
      <x:c r="E534" s="14" t="n">
        <x:v>0</x:v>
      </x:c>
      <x:c r="F534" s="14" t="n">
        <x:v>37980.75</x:v>
      </x:c>
      <x:c r="G534" s="14" t="n">
        <x:v>38909.51</x:v>
      </x:c>
      <x:c r="H534" s="14" t="n">
        <x:v>37980.75</x:v>
      </x:c>
      <x:c r="I534" s="12" t="n">
        <x:v>45727</x:v>
      </x:c>
      <x:c r="J534" s="12" t="n">
        <x:v>45727</x:v>
      </x:c>
      <x:c r="K534" t="str">
        <x:v>Pago</x:v>
      </x:c>
    </x:row>
    <x:row r="535" ht="18" customHeight="1">
      <x:c r="A535" s="12" t="n">
        <x:v>45799</x:v>
      </x:c>
      <x:c r="B535" t="str">
        <x:v>Administrativo</x:v>
      </x:c>
      <x:c r="C535" t="str">
        <x:v>Fretes</x:v>
      </x:c>
      <x:c r="D535" t="str">
        <x:v>Fornecedor 099</x:v>
      </x:c>
      <x:c r="E535" s="14" t="n">
        <x:v>0</x:v>
      </x:c>
      <x:c r="F535" s="14" t="n">
        <x:v>19113.48</x:v>
      </x:c>
      <x:c r="G535" s="14" t="n">
        <x:v>21791.36</x:v>
      </x:c>
      <x:c r="H535" s="14" t="n">
        <x:v>19113.48</x:v>
      </x:c>
      <x:c r="I535" s="12" t="n">
        <x:v>45820</x:v>
      </x:c>
      <x:c r="J535" s="12" t="n">
        <x:v>45821</x:v>
      </x:c>
      <x:c r="K535" t="str">
        <x:v>Pago</x:v>
      </x:c>
    </x:row>
    <x:row r="536" ht="18" customHeight="1">
      <x:c r="A536" s="12" t="n">
        <x:v>45959</x:v>
      </x:c>
      <x:c r="B536" t="str">
        <x:v>TI</x:v>
      </x:c>
      <x:c r="C536" t="str">
        <x:v>Frete Cobrado</x:v>
      </x:c>
      <x:c r="D536" t="str">
        <x:v>Cliente 160</x:v>
      </x:c>
      <x:c r="E536" s="14" t="n">
        <x:v>11453.88</x:v>
      </x:c>
      <x:c r="F536" s="14" t="n">
        <x:v>0</x:v>
      </x:c>
      <x:c r="G536" s="14" t="n">
        <x:v>10512.6</x:v>
      </x:c>
      <x:c r="H536" s="14" t="n">
        <x:v>11453.88</x:v>
      </x:c>
      <x:c r="I536" s="12" t="n">
        <x:v>45974</x:v>
      </x:c>
      <x:c r="J536" s="12" t="n">
        <x:v>45980</x:v>
      </x:c>
      <x:c r="K536" t="str">
        <x:v>Pago</x:v>
      </x:c>
    </x:row>
    <x:row r="537" ht="18" customHeight="1">
      <x:c r="A537" s="12" t="n">
        <x:v>45683</x:v>
      </x:c>
      <x:c r="B537" t="str">
        <x:v>Financeiro</x:v>
      </x:c>
      <x:c r="C537" t="str">
        <x:v>Despesas Bancárias</x:v>
      </x:c>
      <x:c r="D537" t="str">
        <x:v>Fornecedor 108</x:v>
      </x:c>
      <x:c r="E537" s="14" t="n">
        <x:v>0</x:v>
      </x:c>
      <x:c r="F537" s="14" t="n">
        <x:v>28004.11</x:v>
      </x:c>
      <x:c r="G537" s="14" t="n">
        <x:v>23696.59</x:v>
      </x:c>
      <x:c r="H537" s="14" t="n">
        <x:v>28004.11</x:v>
      </x:c>
      <x:c r="I537" s="12" t="n">
        <x:v>45713</x:v>
      </x:c>
      <x:c r="J537" s="12" t="n">
        <x:v>45715</x:v>
      </x:c>
      <x:c r="K537" t="str">
        <x:v>Pago</x:v>
      </x:c>
    </x:row>
    <x:row r="538" ht="18" customHeight="1">
      <x:c r="A538" s="12" t="n">
        <x:v>46144</x:v>
      </x:c>
      <x:c r="B538" t="str">
        <x:v>Comercial</x:v>
      </x:c>
      <x:c r="C538" t="str">
        <x:v>Manutenção</x:v>
      </x:c>
      <x:c r="D538" t="str">
        <x:v>Fornecedor 013</x:v>
      </x:c>
      <x:c r="E538" s="14" t="n">
        <x:v>0</x:v>
      </x:c>
      <x:c r="F538" s="14" t="n">
        <x:v>27399.34</x:v>
      </x:c>
      <x:c r="G538" s="14" t="n">
        <x:v>24105.92</x:v>
      </x:c>
      <x:c r="H538" s="14" t="n">
        <x:v>27399.34</x:v>
      </x:c>
      <x:c r="I538" s="12" t="n">
        <x:v>46189</x:v>
      </x:c>
      <x:c r="J538" s="12" t="n">
        <x:v>46190</x:v>
      </x:c>
      <x:c r="K538" t="str">
        <x:v>Pago</x:v>
      </x:c>
    </x:row>
    <x:row r="539" ht="18" customHeight="1">
      <x:c r="A539" s="12" t="n">
        <x:v>45881</x:v>
      </x:c>
      <x:c r="B539" t="str">
        <x:v>Logística</x:v>
      </x:c>
      <x:c r="C539" t="str">
        <x:v>Fretes</x:v>
      </x:c>
      <x:c r="D539" t="str">
        <x:v>Fornecedor 079</x:v>
      </x:c>
      <x:c r="E539" s="14" t="n">
        <x:v>0</x:v>
      </x:c>
      <x:c r="F539" s="14" t="n">
        <x:v>2691.88</x:v>
      </x:c>
      <x:c r="G539" s="14" t="n">
        <x:v>2794.33</x:v>
      </x:c>
      <x:c r="H539" s="14" t="n">
        <x:v>2691.88</x:v>
      </x:c>
      <x:c r="I539" s="12" t="n">
        <x:v>45888</x:v>
      </x:c>
      <x:c r="J539" s="12" t="n">
        <x:v>45888</x:v>
      </x:c>
      <x:c r="K539" t="str">
        <x:v>Pago</x:v>
      </x:c>
    </x:row>
    <x:row r="540" ht="18" customHeight="1">
      <x:c r="A540" s="12" t="n">
        <x:v>45734</x:v>
      </x:c>
      <x:c r="B540" t="str">
        <x:v>Administrativo</x:v>
      </x:c>
      <x:c r="C540" t="str">
        <x:v>Aluguel</x:v>
      </x:c>
      <x:c r="D540" t="str">
        <x:v>Fornecedor 012</x:v>
      </x:c>
      <x:c r="E540" s="14" t="n">
        <x:v>0</x:v>
      </x:c>
      <x:c r="F540" s="14" t="n">
        <x:v>9179.93</x:v>
      </x:c>
      <x:c r="G540" s="14" t="n">
        <x:v>7452.87</x:v>
      </x:c>
      <x:c r="H540" s="14" t="n">
        <x:v>9179.93</x:v>
      </x:c>
      <x:c r="I540" s="12" t="n">
        <x:v>45741</x:v>
      </x:c>
      <x:c r="J540" s="12"/>
      <x:c r="K540" t="str">
        <x:v>Vencido</x:v>
      </x:c>
    </x:row>
    <x:row r="541" ht="18" customHeight="1">
      <x:c r="A541" s="12" t="n">
        <x:v>45745</x:v>
      </x:c>
      <x:c r="B541" t="str">
        <x:v>TI</x:v>
      </x:c>
      <x:c r="C541" t="str">
        <x:v>Serviços</x:v>
      </x:c>
      <x:c r="D541" t="str">
        <x:v>Cliente 011</x:v>
      </x:c>
      <x:c r="E541" s="14" t="n">
        <x:v>3294.71</x:v>
      </x:c>
      <x:c r="F541" s="14" t="n">
        <x:v>0</x:v>
      </x:c>
      <x:c r="G541" s="14" t="n">
        <x:v>3096.32</x:v>
      </x:c>
      <x:c r="H541" s="14" t="n">
        <x:v>3294.71</x:v>
      </x:c>
      <x:c r="I541" s="12" t="n">
        <x:v>45760</x:v>
      </x:c>
      <x:c r="J541" s="12" t="n">
        <x:v>45760</x:v>
      </x:c>
      <x:c r="K541" t="str">
        <x:v>Pago</x:v>
      </x:c>
    </x:row>
    <x:row r="542" ht="18" customHeight="1">
      <x:c r="A542" s="12" t="n">
        <x:v>45725</x:v>
      </x:c>
      <x:c r="B542" t="str">
        <x:v>TI</x:v>
      </x:c>
      <x:c r="C542" t="str">
        <x:v>Despesas Bancárias</x:v>
      </x:c>
      <x:c r="D542" t="str">
        <x:v>Fornecedor 085</x:v>
      </x:c>
      <x:c r="E542" s="14" t="n">
        <x:v>0</x:v>
      </x:c>
      <x:c r="F542" s="14" t="n">
        <x:v>16760.04</x:v>
      </x:c>
      <x:c r="G542" s="14" t="n">
        <x:v>16254.86</x:v>
      </x:c>
      <x:c r="H542" s="14" t="n">
        <x:v>16760.04</x:v>
      </x:c>
      <x:c r="I542" s="12" t="n">
        <x:v>45740</x:v>
      </x:c>
      <x:c r="J542" s="12" t="n">
        <x:v>45747</x:v>
      </x:c>
      <x:c r="K542" t="str">
        <x:v>Pago</x:v>
      </x:c>
    </x:row>
    <x:row r="543" ht="18" customHeight="1">
      <x:c r="A543" s="12" t="n">
        <x:v>45714</x:v>
      </x:c>
      <x:c r="B543" t="str">
        <x:v>TI</x:v>
      </x:c>
      <x:c r="C543" t="str">
        <x:v>Venda de Produtos</x:v>
      </x:c>
      <x:c r="D543" t="str">
        <x:v>Cliente 006</x:v>
      </x:c>
      <x:c r="E543" s="14" t="n">
        <x:v>10665.36</x:v>
      </x:c>
      <x:c r="F543" s="14" t="n">
        <x:v>0</x:v>
      </x:c>
      <x:c r="G543" s="14" t="n">
        <x:v>11013.28</x:v>
      </x:c>
      <x:c r="H543" s="14" t="n">
        <x:v>10665.36</x:v>
      </x:c>
      <x:c r="I543" s="12" t="n">
        <x:v>45759</x:v>
      </x:c>
      <x:c r="J543" s="12" t="n">
        <x:v>45768</x:v>
      </x:c>
      <x:c r="K543" t="str">
        <x:v>Pago</x:v>
      </x:c>
    </x:row>
    <x:row r="544" ht="18" customHeight="1">
      <x:c r="A544" s="12" t="n">
        <x:v>45835</x:v>
      </x:c>
      <x:c r="B544" t="str">
        <x:v>TI</x:v>
      </x:c>
      <x:c r="C544" t="str">
        <x:v>Viagens</x:v>
      </x:c>
      <x:c r="D544" t="str">
        <x:v>Fornecedor 058</x:v>
      </x:c>
      <x:c r="E544" s="14" t="n">
        <x:v>0</x:v>
      </x:c>
      <x:c r="F544" s="14" t="n">
        <x:v>30658.63</x:v>
      </x:c>
      <x:c r="G544" s="14" t="n">
        <x:v>29804.06</x:v>
      </x:c>
      <x:c r="H544" s="14" t="n">
        <x:v>30658.63</x:v>
      </x:c>
      <x:c r="I544" s="12" t="n">
        <x:v>45842</x:v>
      </x:c>
      <x:c r="J544" s="12" t="n">
        <x:v>45842</x:v>
      </x:c>
      <x:c r="K544" t="str">
        <x:v>Pago</x:v>
      </x:c>
    </x:row>
    <x:row r="545" ht="18" customHeight="1">
      <x:c r="A545" s="12" t="n">
        <x:v>45995</x:v>
      </x:c>
      <x:c r="B545" t="str">
        <x:v>Financeiro</x:v>
      </x:c>
      <x:c r="C545" t="str">
        <x:v>Venda de Produtos</x:v>
      </x:c>
      <x:c r="D545" t="str">
        <x:v>Cliente 090</x:v>
      </x:c>
      <x:c r="E545" s="14" t="n">
        <x:v>29704.64</x:v>
      </x:c>
      <x:c r="F545" s="14" t="n">
        <x:v>0</x:v>
      </x:c>
      <x:c r="G545" s="14" t="n">
        <x:v>31123.39</x:v>
      </x:c>
      <x:c r="H545" s="14" t="n">
        <x:v>29704.64</x:v>
      </x:c>
      <x:c r="I545" s="12" t="n">
        <x:v>46010</x:v>
      </x:c>
      <x:c r="J545" s="12"/>
      <x:c r="K545" t="str">
        <x:v>Vencido</x:v>
      </x:c>
    </x:row>
    <x:row r="546" ht="18" customHeight="1">
      <x:c r="A546" s="12" t="n">
        <x:v>46049</x:v>
      </x:c>
      <x:c r="B546" t="str">
        <x:v>Comercial</x:v>
      </x:c>
      <x:c r="C546" t="str">
        <x:v>Tecnologia</x:v>
      </x:c>
      <x:c r="D546" t="str">
        <x:v>Fornecedor 037</x:v>
      </x:c>
      <x:c r="E546" s="14" t="n">
        <x:v>0</x:v>
      </x:c>
      <x:c r="F546" s="14" t="n">
        <x:v>40874</x:v>
      </x:c>
      <x:c r="G546" s="14" t="n">
        <x:v>42770.99</x:v>
      </x:c>
      <x:c r="H546" s="14" t="n">
        <x:v>40874</x:v>
      </x:c>
      <x:c r="I546" s="12" t="n">
        <x:v>46079</x:v>
      </x:c>
      <x:c r="J546" s="12" t="n">
        <x:v>46084</x:v>
      </x:c>
      <x:c r="K546" t="str">
        <x:v>Pago</x:v>
      </x:c>
    </x:row>
    <x:row r="547" ht="18" customHeight="1">
      <x:c r="A547" s="12" t="n">
        <x:v>45946</x:v>
      </x:c>
      <x:c r="B547" t="str">
        <x:v>Administrativo</x:v>
      </x:c>
      <x:c r="C547" t="str">
        <x:v>Tecnologia</x:v>
      </x:c>
      <x:c r="D547" t="str">
        <x:v>Fornecedor 142</x:v>
      </x:c>
      <x:c r="E547" s="14" t="n">
        <x:v>0</x:v>
      </x:c>
      <x:c r="F547" s="14" t="n">
        <x:v>36192.96</x:v>
      </x:c>
      <x:c r="G547" s="14" t="n">
        <x:v>36565.7</x:v>
      </x:c>
      <x:c r="H547" s="14" t="n">
        <x:v>36192.96</x:v>
      </x:c>
      <x:c r="I547" s="12" t="n">
        <x:v>45961</x:v>
      </x:c>
      <x:c r="J547" s="12" t="n">
        <x:v>45961</x:v>
      </x:c>
      <x:c r="K547" t="str">
        <x:v>Pago</x:v>
      </x:c>
    </x:row>
    <x:row r="548" ht="18" customHeight="1">
      <x:c r="A548" s="12" t="n">
        <x:v>45716</x:v>
      </x:c>
      <x:c r="B548" t="str">
        <x:v>Logística</x:v>
      </x:c>
      <x:c r="C548" t="str">
        <x:v>Fretes</x:v>
      </x:c>
      <x:c r="D548" t="str">
        <x:v>Fornecedor 012</x:v>
      </x:c>
      <x:c r="E548" s="14" t="n">
        <x:v>0</x:v>
      </x:c>
      <x:c r="F548" s="14" t="n">
        <x:v>52431.26</x:v>
      </x:c>
      <x:c r="G548" s="14" t="n">
        <x:v>39307.43</x:v>
      </x:c>
      <x:c r="H548" s="14" t="n">
        <x:v>52431.26</x:v>
      </x:c>
      <x:c r="I548" s="12" t="n">
        <x:v>45737</x:v>
      </x:c>
      <x:c r="J548" s="12" t="n">
        <x:v>45741</x:v>
      </x:c>
      <x:c r="K548" t="str">
        <x:v>Pago</x:v>
      </x:c>
    </x:row>
    <x:row r="549" ht="18" customHeight="1">
      <x:c r="A549" s="12" t="n">
        <x:v>45697</x:v>
      </x:c>
      <x:c r="B549" t="str">
        <x:v>Comercial</x:v>
      </x:c>
      <x:c r="C549" t="str">
        <x:v>Tecnologia</x:v>
      </x:c>
      <x:c r="D549" t="str">
        <x:v>Fornecedor 077</x:v>
      </x:c>
      <x:c r="E549" s="14" t="n">
        <x:v>0</x:v>
      </x:c>
      <x:c r="F549" s="14" t="n">
        <x:v>26766.9</x:v>
      </x:c>
      <x:c r="G549" s="14" t="n">
        <x:v>22519.1</x:v>
      </x:c>
      <x:c r="H549" s="14" t="n">
        <x:v>26766.9</x:v>
      </x:c>
      <x:c r="I549" s="12" t="n">
        <x:v>45742</x:v>
      </x:c>
      <x:c r="J549" s="12" t="n">
        <x:v>45742</x:v>
      </x:c>
      <x:c r="K549" t="str">
        <x:v>Pago</x:v>
      </x:c>
    </x:row>
    <x:row r="550" ht="18" customHeight="1">
      <x:c r="A550" s="12" t="n">
        <x:v>45803</x:v>
      </x:c>
      <x:c r="B550" t="str">
        <x:v>TI</x:v>
      </x:c>
      <x:c r="C550" t="str">
        <x:v>Viagens</x:v>
      </x:c>
      <x:c r="D550" t="str">
        <x:v>Fornecedor 089</x:v>
      </x:c>
      <x:c r="E550" s="14" t="n">
        <x:v>0</x:v>
      </x:c>
      <x:c r="F550" s="14" t="n">
        <x:v>33277.07</x:v>
      </x:c>
      <x:c r="G550" s="14" t="n">
        <x:v>26385.93</x:v>
      </x:c>
      <x:c r="H550" s="14" t="n">
        <x:v>33277.07</x:v>
      </x:c>
      <x:c r="I550" s="12" t="n">
        <x:v>45833</x:v>
      </x:c>
      <x:c r="J550" s="12" t="n">
        <x:v>45833</x:v>
      </x:c>
      <x:c r="K550" t="str">
        <x:v>Pago</x:v>
      </x:c>
    </x:row>
    <x:row r="551" ht="18" customHeight="1">
      <x:c r="A551" s="12" t="n">
        <x:v>45826</x:v>
      </x:c>
      <x:c r="B551" t="str">
        <x:v>Operações</x:v>
      </x:c>
      <x:c r="C551" t="str">
        <x:v>Outras Receitas</x:v>
      </x:c>
      <x:c r="D551" t="str">
        <x:v>Cliente 145</x:v>
      </x:c>
      <x:c r="E551" s="14" t="n">
        <x:v>44003.97</x:v>
      </x:c>
      <x:c r="F551" s="14" t="n">
        <x:v>0</x:v>
      </x:c>
      <x:c r="G551" s="14" t="n">
        <x:v>48530.78</x:v>
      </x:c>
      <x:c r="H551" s="14" t="n">
        <x:v>44003.97</x:v>
      </x:c>
      <x:c r="I551" s="12" t="n">
        <x:v>45856</x:v>
      </x:c>
      <x:c r="J551" s="12" t="n">
        <x:v>45879</x:v>
      </x:c>
      <x:c r="K551" t="str">
        <x:v>Pago</x:v>
      </x:c>
    </x:row>
    <x:row r="552" ht="18" customHeight="1">
      <x:c r="A552" s="12" t="n">
        <x:v>46005</x:v>
      </x:c>
      <x:c r="B552" t="str">
        <x:v>TI</x:v>
      </x:c>
      <x:c r="C552" t="str">
        <x:v>Folha de Pagamento</x:v>
      </x:c>
      <x:c r="D552" t="str">
        <x:v>Fornecedor 104</x:v>
      </x:c>
      <x:c r="E552" s="14" t="n">
        <x:v>0</x:v>
      </x:c>
      <x:c r="F552" s="14" t="n">
        <x:v>34248.06</x:v>
      </x:c>
      <x:c r="G552" s="14" t="n">
        <x:v>29640.95</x:v>
      </x:c>
      <x:c r="H552" s="14" t="n">
        <x:v>34248.06</x:v>
      </x:c>
      <x:c r="I552" s="12" t="n">
        <x:v>46012</x:v>
      </x:c>
      <x:c r="J552" s="12" t="n">
        <x:v>46012</x:v>
      </x:c>
      <x:c r="K552" t="str">
        <x:v>Pago</x:v>
      </x:c>
    </x:row>
    <x:row r="553" ht="18" customHeight="1">
      <x:c r="A553" s="12" t="n">
        <x:v>45931</x:v>
      </x:c>
      <x:c r="B553" t="str">
        <x:v>Comercial</x:v>
      </x:c>
      <x:c r="C553" t="str">
        <x:v>Frete Cobrado</x:v>
      </x:c>
      <x:c r="D553" t="str">
        <x:v>Cliente 142</x:v>
      </x:c>
      <x:c r="E553" s="14" t="n">
        <x:v>34309.81</x:v>
      </x:c>
      <x:c r="F553" s="14" t="n">
        <x:v>0</x:v>
      </x:c>
      <x:c r="G553" s="14" t="n">
        <x:v>36130.01</x:v>
      </x:c>
      <x:c r="H553" s="14" t="n">
        <x:v>34309.81</x:v>
      </x:c>
      <x:c r="I553" s="12" t="n">
        <x:v>45961</x:v>
      </x:c>
      <x:c r="J553" s="12"/>
      <x:c r="K553" t="str">
        <x:v>Vencido</x:v>
      </x:c>
    </x:row>
    <x:row r="554" ht="18" customHeight="1">
      <x:c r="A554" s="12" t="n">
        <x:v>45866</x:v>
      </x:c>
      <x:c r="B554" t="str">
        <x:v>TI</x:v>
      </x:c>
      <x:c r="C554" t="str">
        <x:v>Manutenção</x:v>
      </x:c>
      <x:c r="D554" t="str">
        <x:v>Fornecedor 108</x:v>
      </x:c>
      <x:c r="E554" s="14" t="n">
        <x:v>0</x:v>
      </x:c>
      <x:c r="F554" s="14" t="n">
        <x:v>9797.44</x:v>
      </x:c>
      <x:c r="G554" s="14" t="n">
        <x:v>10102.74</x:v>
      </x:c>
      <x:c r="H554" s="14" t="n">
        <x:v>9797.44</x:v>
      </x:c>
      <x:c r="I554" s="12" t="n">
        <x:v>45881</x:v>
      </x:c>
      <x:c r="J554" s="12" t="n">
        <x:v>45883</x:v>
      </x:c>
      <x:c r="K554" t="str">
        <x:v>Pago</x:v>
      </x:c>
    </x:row>
    <x:row r="555" ht="18" customHeight="1">
      <x:c r="A555" s="12" t="n">
        <x:v>46217</x:v>
      </x:c>
      <x:c r="B555" t="str">
        <x:v>Financeiro</x:v>
      </x:c>
      <x:c r="C555" t="str">
        <x:v>Aluguel</x:v>
      </x:c>
      <x:c r="D555" t="str">
        <x:v>Fornecedor 001</x:v>
      </x:c>
      <x:c r="E555" s="14" t="n">
        <x:v>0</x:v>
      </x:c>
      <x:c r="F555" s="14" t="n">
        <x:v>24851.91</x:v>
      </x:c>
      <x:c r="G555" s="14" t="n">
        <x:v>24530.56</x:v>
      </x:c>
      <x:c r="H555" s="14" t="n">
        <x:v>24851.91</x:v>
      </x:c>
      <x:c r="I555" s="12" t="n">
        <x:v>46262</x:v>
      </x:c>
      <x:c r="J555" s="12" t="n">
        <x:v>46262</x:v>
      </x:c>
      <x:c r="K555" t="str">
        <x:v>Pago</x:v>
      </x:c>
    </x:row>
    <x:row r="556" ht="18" customHeight="1">
      <x:c r="A556" s="12" t="n">
        <x:v>46234</x:v>
      </x:c>
      <x:c r="B556" t="str">
        <x:v>Comercial</x:v>
      </x:c>
      <x:c r="C556" t="str">
        <x:v>Venda de Produtos</x:v>
      </x:c>
      <x:c r="D556" t="str">
        <x:v>Cliente 062</x:v>
      </x:c>
      <x:c r="E556" s="14" t="n">
        <x:v>49215.32</x:v>
      </x:c>
      <x:c r="F556" s="14" t="n">
        <x:v>0</x:v>
      </x:c>
      <x:c r="G556" s="14" t="n">
        <x:v>46009.83</x:v>
      </x:c>
      <x:c r="H556" s="14" t="n">
        <x:v>49215.32</x:v>
      </x:c>
      <x:c r="I556" s="12" t="n">
        <x:v>46264</x:v>
      </x:c>
      <x:c r="J556" s="12" t="n">
        <x:v>46264</x:v>
      </x:c>
      <x:c r="K556" t="str">
        <x:v>Pago</x:v>
      </x:c>
    </x:row>
    <x:row r="557" ht="18" customHeight="1">
      <x:c r="A557" s="12" t="n">
        <x:v>46186</x:v>
      </x:c>
      <x:c r="B557" t="str">
        <x:v>Administrativo</x:v>
      </x:c>
      <x:c r="C557" t="str">
        <x:v>Outras Receitas</x:v>
      </x:c>
      <x:c r="D557" t="str">
        <x:v>Cliente 037</x:v>
      </x:c>
      <x:c r="E557" s="14" t="n">
        <x:v>42279.2</x:v>
      </x:c>
      <x:c r="F557" s="14" t="n">
        <x:v>0</x:v>
      </x:c>
      <x:c r="G557" s="14" t="n">
        <x:v>44295.52</x:v>
      </x:c>
      <x:c r="H557" s="14" t="n">
        <x:v>42279.2</x:v>
      </x:c>
      <x:c r="I557" s="12" t="n">
        <x:v>46231</x:v>
      </x:c>
      <x:c r="J557" s="12" t="n">
        <x:v>46241</x:v>
      </x:c>
      <x:c r="K557" t="str">
        <x:v>Pago</x:v>
      </x:c>
    </x:row>
    <x:row r="558" ht="18" customHeight="1">
      <x:c r="A558" s="12" t="n">
        <x:v>45737</x:v>
      </x:c>
      <x:c r="B558" t="str">
        <x:v>Logística</x:v>
      </x:c>
      <x:c r="C558" t="str">
        <x:v>Marketing</x:v>
      </x:c>
      <x:c r="D558" t="str">
        <x:v>Fornecedor 029</x:v>
      </x:c>
      <x:c r="E558" s="14" t="n">
        <x:v>0</x:v>
      </x:c>
      <x:c r="F558" s="14" t="n">
        <x:v>4998.16</x:v>
      </x:c>
      <x:c r="G558" s="14" t="n">
        <x:v>5315.06</x:v>
      </x:c>
      <x:c r="H558" s="14" t="n">
        <x:v>4998.16</x:v>
      </x:c>
      <x:c r="I558" s="12" t="n">
        <x:v>45758</x:v>
      </x:c>
      <x:c r="J558" s="12" t="n">
        <x:v>45764</x:v>
      </x:c>
      <x:c r="K558" t="str">
        <x:v>Pago</x:v>
      </x:c>
    </x:row>
    <x:row r="559" ht="18" customHeight="1">
      <x:c r="A559" s="12" t="n">
        <x:v>45840</x:v>
      </x:c>
      <x:c r="B559" t="str">
        <x:v>Logística</x:v>
      </x:c>
      <x:c r="C559" t="str">
        <x:v>Outras Receitas</x:v>
      </x:c>
      <x:c r="D559" t="str">
        <x:v>Cliente 029</x:v>
      </x:c>
      <x:c r="E559" s="14" t="n">
        <x:v>7173.16</x:v>
      </x:c>
      <x:c r="F559" s="14" t="n">
        <x:v>0</x:v>
      </x:c>
      <x:c r="G559" s="14" t="n">
        <x:v>7623.1</x:v>
      </x:c>
      <x:c r="H559" s="14" t="n">
        <x:v>7173.16</x:v>
      </x:c>
      <x:c r="I559" s="12" t="n">
        <x:v>45870</x:v>
      </x:c>
      <x:c r="J559" s="12" t="n">
        <x:v>45882</x:v>
      </x:c>
      <x:c r="K559" t="str">
        <x:v>Pago</x:v>
      </x:c>
    </x:row>
    <x:row r="560" ht="18" customHeight="1">
      <x:c r="A560" s="12" t="n">
        <x:v>45700</x:v>
      </x:c>
      <x:c r="B560" t="str">
        <x:v>Logística</x:v>
      </x:c>
      <x:c r="C560" t="str">
        <x:v>Venda de Produtos</x:v>
      </x:c>
      <x:c r="D560" t="str">
        <x:v>Cliente 107</x:v>
      </x:c>
      <x:c r="E560" s="14" t="n">
        <x:v>51993.3</x:v>
      </x:c>
      <x:c r="F560" s="14" t="n">
        <x:v>0</x:v>
      </x:c>
      <x:c r="G560" s="14" t="n">
        <x:v>57048.57</x:v>
      </x:c>
      <x:c r="H560" s="14" t="n">
        <x:v>51993.3</x:v>
      </x:c>
      <x:c r="I560" s="12" t="n">
        <x:v>45745</x:v>
      </x:c>
      <x:c r="J560" s="12" t="n">
        <x:v>45752</x:v>
      </x:c>
      <x:c r="K560" t="str">
        <x:v>Pago</x:v>
      </x:c>
    </x:row>
    <x:row r="561" ht="18" customHeight="1">
      <x:c r="A561" s="12" t="n">
        <x:v>46212</x:v>
      </x:c>
      <x:c r="B561" t="str">
        <x:v>Logística</x:v>
      </x:c>
      <x:c r="C561" t="str">
        <x:v>Outras Receitas</x:v>
      </x:c>
      <x:c r="D561" t="str">
        <x:v>Cliente 035</x:v>
      </x:c>
      <x:c r="E561" s="14" t="n">
        <x:v>29086.38</x:v>
      </x:c>
      <x:c r="F561" s="14" t="n">
        <x:v>0</x:v>
      </x:c>
      <x:c r="G561" s="14" t="n">
        <x:v>31947.63</x:v>
      </x:c>
      <x:c r="H561" s="14" t="n">
        <x:v>29086.38</x:v>
      </x:c>
      <x:c r="I561" s="12" t="n">
        <x:v>46257</x:v>
      </x:c>
      <x:c r="J561" s="12"/>
      <x:c r="K561" t="str">
        <x:v>Vencido</x:v>
      </x:c>
    </x:row>
    <x:row r="562" ht="18" customHeight="1">
      <x:c r="A562" s="12" t="n">
        <x:v>45849</x:v>
      </x:c>
      <x:c r="B562" t="str">
        <x:v>TI</x:v>
      </x:c>
      <x:c r="C562" t="str">
        <x:v>Tecnologia</x:v>
      </x:c>
      <x:c r="D562" t="str">
        <x:v>Fornecedor 067</x:v>
      </x:c>
      <x:c r="E562" s="14" t="n">
        <x:v>0</x:v>
      </x:c>
      <x:c r="F562" s="14" t="n">
        <x:v>33708.44</x:v>
      </x:c>
      <x:c r="G562" s="14" t="n">
        <x:v>28707.54</x:v>
      </x:c>
      <x:c r="H562" s="14" t="n">
        <x:v>33708.44</x:v>
      </x:c>
      <x:c r="I562" s="12" t="n">
        <x:v>45879</x:v>
      </x:c>
      <x:c r="J562" s="12" t="n">
        <x:v>45880</x:v>
      </x:c>
      <x:c r="K562" t="str">
        <x:v>Pago</x:v>
      </x:c>
    </x:row>
    <x:row r="563" ht="18" customHeight="1">
      <x:c r="A563" s="12" t="n">
        <x:v>46019</x:v>
      </x:c>
      <x:c r="B563" t="str">
        <x:v>TI</x:v>
      </x:c>
      <x:c r="C563" t="str">
        <x:v>Despesas Bancárias</x:v>
      </x:c>
      <x:c r="D563" t="str">
        <x:v>Fornecedor 125</x:v>
      </x:c>
      <x:c r="E563" s="14" t="n">
        <x:v>0</x:v>
      </x:c>
      <x:c r="F563" s="14" t="n">
        <x:v>11720.89</x:v>
      </x:c>
      <x:c r="G563" s="14" t="n">
        <x:v>10886.07</x:v>
      </x:c>
      <x:c r="H563" s="14" t="n">
        <x:v>11720.89</x:v>
      </x:c>
      <x:c r="I563" s="12" t="n">
        <x:v>46040</x:v>
      </x:c>
      <x:c r="J563" s="12" t="n">
        <x:v>46042</x:v>
      </x:c>
      <x:c r="K563" t="str">
        <x:v>Pago</x:v>
      </x:c>
    </x:row>
    <x:row r="564" ht="18" customHeight="1">
      <x:c r="A564" s="12" t="n">
        <x:v>46009</x:v>
      </x:c>
      <x:c r="B564" t="str">
        <x:v>Logística</x:v>
      </x:c>
      <x:c r="C564" t="str">
        <x:v>Viagens</x:v>
      </x:c>
      <x:c r="D564" t="str">
        <x:v>Fornecedor 028</x:v>
      </x:c>
      <x:c r="E564" s="14" t="n">
        <x:v>0</x:v>
      </x:c>
      <x:c r="F564" s="14" t="n">
        <x:v>19072.71</x:v>
      </x:c>
      <x:c r="G564" s="14" t="n">
        <x:v>19775.91</x:v>
      </x:c>
      <x:c r="H564" s="14" t="n">
        <x:v>19072.71</x:v>
      </x:c>
      <x:c r="I564" s="12" t="n">
        <x:v>46039</x:v>
      </x:c>
      <x:c r="J564" s="12" t="n">
        <x:v>46039</x:v>
      </x:c>
      <x:c r="K564" t="str">
        <x:v>Pago</x:v>
      </x:c>
    </x:row>
    <x:row r="565" ht="18" customHeight="1">
      <x:c r="A565" s="12" t="n">
        <x:v>46118</x:v>
      </x:c>
      <x:c r="B565" t="str">
        <x:v>Operações</x:v>
      </x:c>
      <x:c r="C565" t="str">
        <x:v>Venda de Produtos</x:v>
      </x:c>
      <x:c r="D565" t="str">
        <x:v>Cliente 167</x:v>
      </x:c>
      <x:c r="E565" s="14" t="n">
        <x:v>24242.98</x:v>
      </x:c>
      <x:c r="F565" s="14" t="n">
        <x:v>0</x:v>
      </x:c>
      <x:c r="G565" s="14" t="n">
        <x:v>25333.12</x:v>
      </x:c>
      <x:c r="H565" s="14" t="n">
        <x:v>24242.98</x:v>
      </x:c>
      <x:c r="I565" s="12" t="n">
        <x:v>46163</x:v>
      </x:c>
      <x:c r="J565" s="12"/>
      <x:c r="K565" t="str">
        <x:v>Vencido</x:v>
      </x:c>
    </x:row>
    <x:row r="566" ht="18" customHeight="1">
      <x:c r="A566" s="12" t="n">
        <x:v>46196</x:v>
      </x:c>
      <x:c r="B566" t="str">
        <x:v>Comercial</x:v>
      </x:c>
      <x:c r="C566" t="str">
        <x:v>Frete Cobrado</x:v>
      </x:c>
      <x:c r="D566" t="str">
        <x:v>Cliente 156</x:v>
      </x:c>
      <x:c r="E566" s="14" t="n">
        <x:v>51845.83</x:v>
      </x:c>
      <x:c r="F566" s="14" t="n">
        <x:v>0</x:v>
      </x:c>
      <x:c r="G566" s="14" t="n">
        <x:v>54704.78</x:v>
      </x:c>
      <x:c r="H566" s="14" t="n">
        <x:v>51845.83</x:v>
      </x:c>
      <x:c r="I566" s="12" t="n">
        <x:v>46241</x:v>
      </x:c>
      <x:c r="J566" s="12" t="n">
        <x:v>46241</x:v>
      </x:c>
      <x:c r="K566" t="str">
        <x:v>Pago</x:v>
      </x:c>
    </x:row>
    <x:row r="567" ht="18" customHeight="1">
      <x:c r="A567" s="12" t="n">
        <x:v>45723</x:v>
      </x:c>
      <x:c r="B567" t="str">
        <x:v>Operações</x:v>
      </x:c>
      <x:c r="C567" t="str">
        <x:v>Tecnologia</x:v>
      </x:c>
      <x:c r="D567" t="str">
        <x:v>Fornecedor 115</x:v>
      </x:c>
      <x:c r="E567" s="14" t="n">
        <x:v>0</x:v>
      </x:c>
      <x:c r="F567" s="14" t="n">
        <x:v>11412.74</x:v>
      </x:c>
      <x:c r="G567" s="14" t="n">
        <x:v>11663.95</x:v>
      </x:c>
      <x:c r="H567" s="14" t="n">
        <x:v>11412.74</x:v>
      </x:c>
      <x:c r="I567" s="12" t="n">
        <x:v>45738</x:v>
      </x:c>
      <x:c r="J567" s="12" t="n">
        <x:v>45738</x:v>
      </x:c>
      <x:c r="K567" t="str">
        <x:v>Pago</x:v>
      </x:c>
    </x:row>
    <x:row r="568" ht="18" customHeight="1">
      <x:c r="A568" s="12" t="n">
        <x:v>45776</x:v>
      </x:c>
      <x:c r="B568" t="str">
        <x:v>Logística</x:v>
      </x:c>
      <x:c r="C568" t="str">
        <x:v>Compra de Mercadorias</x:v>
      </x:c>
      <x:c r="D568" t="str">
        <x:v>Fornecedor 098</x:v>
      </x:c>
      <x:c r="E568" s="14" t="n">
        <x:v>0</x:v>
      </x:c>
      <x:c r="F568" s="14" t="n">
        <x:v>10123.92</x:v>
      </x:c>
      <x:c r="G568" s="14" t="n">
        <x:v>11385.23</x:v>
      </x:c>
      <x:c r="H568" s="14" t="n">
        <x:v>10123.92</x:v>
      </x:c>
      <x:c r="I568" s="12" t="n">
        <x:v>45791</x:v>
      </x:c>
      <x:c r="J568" s="12"/>
      <x:c r="K568" t="str">
        <x:v>Vencido</x:v>
      </x:c>
    </x:row>
    <x:row r="569" ht="18" customHeight="1">
      <x:c r="A569" s="12" t="n">
        <x:v>45882</x:v>
      </x:c>
      <x:c r="B569" t="str">
        <x:v>Financeiro</x:v>
      </x:c>
      <x:c r="C569" t="str">
        <x:v>Viagens</x:v>
      </x:c>
      <x:c r="D569" t="str">
        <x:v>Fornecedor 119</x:v>
      </x:c>
      <x:c r="E569" s="14" t="n">
        <x:v>0</x:v>
      </x:c>
      <x:c r="F569" s="14" t="n">
        <x:v>30898.9</x:v>
      </x:c>
      <x:c r="G569" s="14" t="n">
        <x:v>29236.05</x:v>
      </x:c>
      <x:c r="H569" s="14" t="n">
        <x:v>30898.9</x:v>
      </x:c>
      <x:c r="I569" s="12" t="n">
        <x:v>45889</x:v>
      </x:c>
      <x:c r="J569" s="12" t="n">
        <x:v>45895</x:v>
      </x:c>
      <x:c r="K569" t="str">
        <x:v>Pago</x:v>
      </x:c>
    </x:row>
    <x:row r="570" ht="18" customHeight="1">
      <x:c r="A570" s="12" t="n">
        <x:v>45930</x:v>
      </x:c>
      <x:c r="B570" t="str">
        <x:v>TI</x:v>
      </x:c>
      <x:c r="C570" t="str">
        <x:v>Serviços</x:v>
      </x:c>
      <x:c r="D570" t="str">
        <x:v>Cliente 007</x:v>
      </x:c>
      <x:c r="E570" s="14" t="n">
        <x:v>26860.02</x:v>
      </x:c>
      <x:c r="F570" s="14" t="n">
        <x:v>0</x:v>
      </x:c>
      <x:c r="G570" s="14" t="n">
        <x:v>24367.12</x:v>
      </x:c>
      <x:c r="H570" s="14" t="n">
        <x:v>26860.02</x:v>
      </x:c>
      <x:c r="I570" s="12" t="n">
        <x:v>45975</x:v>
      </x:c>
      <x:c r="J570" s="12" t="n">
        <x:v>45975</x:v>
      </x:c>
      <x:c r="K570" t="str">
        <x:v>Pago</x:v>
      </x:c>
    </x:row>
    <x:row r="571" ht="18" customHeight="1">
      <x:c r="A571" s="12" t="n">
        <x:v>45775</x:v>
      </x:c>
      <x:c r="B571" t="str">
        <x:v>Financeiro</x:v>
      </x:c>
      <x:c r="C571" t="str">
        <x:v>Fretes</x:v>
      </x:c>
      <x:c r="D571" t="str">
        <x:v>Fornecedor 010</x:v>
      </x:c>
      <x:c r="E571" s="14" t="n">
        <x:v>0</x:v>
      </x:c>
      <x:c r="F571" s="14" t="n">
        <x:v>18490.65</x:v>
      </x:c>
      <x:c r="G571" s="14" t="n">
        <x:v>19684.69</x:v>
      </x:c>
      <x:c r="H571" s="14" t="n">
        <x:v>18490.65</x:v>
      </x:c>
      <x:c r="I571" s="12" t="n">
        <x:v>45782</x:v>
      </x:c>
      <x:c r="J571" s="12" t="n">
        <x:v>45782</x:v>
      </x:c>
      <x:c r="K571" t="str">
        <x:v>Pago</x:v>
      </x:c>
    </x:row>
    <x:row r="572" ht="18" customHeight="1">
      <x:c r="A572" s="12" t="n">
        <x:v>45841</x:v>
      </x:c>
      <x:c r="B572" t="str">
        <x:v>Comercial</x:v>
      </x:c>
      <x:c r="C572" t="str">
        <x:v>Outras Receitas</x:v>
      </x:c>
      <x:c r="D572" t="str">
        <x:v>Cliente 032</x:v>
      </x:c>
      <x:c r="E572" s="14" t="n">
        <x:v>52953.02</x:v>
      </x:c>
      <x:c r="F572" s="14" t="n">
        <x:v>0</x:v>
      </x:c>
      <x:c r="G572" s="14" t="n">
        <x:v>51977.63</x:v>
      </x:c>
      <x:c r="H572" s="14" t="n">
        <x:v>52953.02</x:v>
      </x:c>
      <x:c r="I572" s="12" t="n">
        <x:v>45856</x:v>
      </x:c>
      <x:c r="J572" s="12" t="n">
        <x:v>45865</x:v>
      </x:c>
      <x:c r="K572" t="str">
        <x:v>Pago</x:v>
      </x:c>
    </x:row>
    <x:row r="573" ht="18" customHeight="1">
      <x:c r="A573" s="12" t="n">
        <x:v>46240</x:v>
      </x:c>
      <x:c r="B573" t="str">
        <x:v>Administrativo</x:v>
      </x:c>
      <x:c r="C573" t="str">
        <x:v>Marketing</x:v>
      </x:c>
      <x:c r="D573" t="str">
        <x:v>Fornecedor 122</x:v>
      </x:c>
      <x:c r="E573" s="14" t="n">
        <x:v>0</x:v>
      </x:c>
      <x:c r="F573" s="14" t="n">
        <x:v>12360.54</x:v>
      </x:c>
      <x:c r="G573" s="14" t="n">
        <x:v>11546.25</x:v>
      </x:c>
      <x:c r="H573" s="14" t="n">
        <x:v>12360.54</x:v>
      </x:c>
      <x:c r="I573" s="12" t="n">
        <x:v>46261</x:v>
      </x:c>
      <x:c r="J573" s="12" t="n">
        <x:v>46261</x:v>
      </x:c>
      <x:c r="K573" t="str">
        <x:v>Pago</x:v>
      </x:c>
    </x:row>
    <x:row r="574" ht="18" customHeight="1">
      <x:c r="A574" s="12" t="n">
        <x:v>46163</x:v>
      </x:c>
      <x:c r="B574" t="str">
        <x:v>Comercial</x:v>
      </x:c>
      <x:c r="C574" t="str">
        <x:v>Impostos</x:v>
      </x:c>
      <x:c r="D574" t="str">
        <x:v>Fornecedor 124</x:v>
      </x:c>
      <x:c r="E574" s="14" t="n">
        <x:v>0</x:v>
      </x:c>
      <x:c r="F574" s="14" t="n">
        <x:v>25671.23</x:v>
      </x:c>
      <x:c r="G574" s="14" t="n">
        <x:v>26099.23</x:v>
      </x:c>
      <x:c r="H574" s="14" t="n">
        <x:v>25671.23</x:v>
      </x:c>
      <x:c r="I574" s="12" t="n">
        <x:v>46170</x:v>
      </x:c>
      <x:c r="J574" s="12" t="n">
        <x:v>46174</x:v>
      </x:c>
      <x:c r="K574" t="str">
        <x:v>Pago</x:v>
      </x:c>
    </x:row>
    <x:row r="575" ht="18" customHeight="1">
      <x:c r="A575" s="12" t="n">
        <x:v>45888</x:v>
      </x:c>
      <x:c r="B575" t="str">
        <x:v>TI</x:v>
      </x:c>
      <x:c r="C575" t="str">
        <x:v>Frete Cobrado</x:v>
      </x:c>
      <x:c r="D575" t="str">
        <x:v>Cliente 121</x:v>
      </x:c>
      <x:c r="E575" s="14" t="n">
        <x:v>29024.47</x:v>
      </x:c>
      <x:c r="F575" s="14" t="n">
        <x:v>0</x:v>
      </x:c>
      <x:c r="G575" s="14" t="n">
        <x:v>29927.97</x:v>
      </x:c>
      <x:c r="H575" s="14" t="n">
        <x:v>29024.47</x:v>
      </x:c>
      <x:c r="I575" s="12" t="n">
        <x:v>45918</x:v>
      </x:c>
      <x:c r="J575" s="12" t="n">
        <x:v>45929</x:v>
      </x:c>
      <x:c r="K575" t="str">
        <x:v>Pago</x:v>
      </x:c>
    </x:row>
    <x:row r="576" ht="18" customHeight="1">
      <x:c r="A576" s="12" t="n">
        <x:v>45846</x:v>
      </x:c>
      <x:c r="B576" t="str">
        <x:v>Financeiro</x:v>
      </x:c>
      <x:c r="C576" t="str">
        <x:v>Energia</x:v>
      </x:c>
      <x:c r="D576" t="str">
        <x:v>Fornecedor 111</x:v>
      </x:c>
      <x:c r="E576" s="14" t="n">
        <x:v>0</x:v>
      </x:c>
      <x:c r="F576" s="14" t="n">
        <x:v>18020.27</x:v>
      </x:c>
      <x:c r="G576" s="14" t="n">
        <x:v>19452.2</x:v>
      </x:c>
      <x:c r="H576" s="14" t="n">
        <x:v>18020.27</x:v>
      </x:c>
      <x:c r="I576" s="12" t="n">
        <x:v>45891</x:v>
      </x:c>
      <x:c r="J576" s="12" t="n">
        <x:v>45891</x:v>
      </x:c>
      <x:c r="K576" t="str">
        <x:v>Pago</x:v>
      </x:c>
    </x:row>
    <x:row r="577" ht="18" customHeight="1">
      <x:c r="A577" s="12" t="n">
        <x:v>45890</x:v>
      </x:c>
      <x:c r="B577" t="str">
        <x:v>Operações</x:v>
      </x:c>
      <x:c r="C577" t="str">
        <x:v>Outras Receitas</x:v>
      </x:c>
      <x:c r="D577" t="str">
        <x:v>Cliente 143</x:v>
      </x:c>
      <x:c r="E577" s="14" t="n">
        <x:v>53992.48</x:v>
      </x:c>
      <x:c r="F577" s="14" t="n">
        <x:v>0</x:v>
      </x:c>
      <x:c r="G577" s="14" t="n">
        <x:v>51046.96</x:v>
      </x:c>
      <x:c r="H577" s="14" t="n">
        <x:v>53992.48</x:v>
      </x:c>
      <x:c r="I577" s="12" t="n">
        <x:v>45935</x:v>
      </x:c>
      <x:c r="J577" s="12" t="n">
        <x:v>45942</x:v>
      </x:c>
      <x:c r="K577" t="str">
        <x:v>Pago</x:v>
      </x:c>
    </x:row>
    <x:row r="578" ht="18" customHeight="1">
      <x:c r="A578" s="12" t="n">
        <x:v>46108</x:v>
      </x:c>
      <x:c r="B578" t="str">
        <x:v>Administrativo</x:v>
      </x:c>
      <x:c r="C578" t="str">
        <x:v>Folha de Pagamento</x:v>
      </x:c>
      <x:c r="D578" t="str">
        <x:v>Fornecedor 056</x:v>
      </x:c>
      <x:c r="E578" s="14" t="n">
        <x:v>0</x:v>
      </x:c>
      <x:c r="F578" s="14" t="n">
        <x:v>3204.76</x:v>
      </x:c>
      <x:c r="G578" s="14" t="n">
        <x:v>2798.53</x:v>
      </x:c>
      <x:c r="H578" s="14" t="n">
        <x:v>3204.76</x:v>
      </x:c>
      <x:c r="I578" s="12" t="n">
        <x:v>46153</x:v>
      </x:c>
      <x:c r="J578" s="12"/>
      <x:c r="K578" t="str">
        <x:v>Vencido</x:v>
      </x:c>
    </x:row>
    <x:row r="579" ht="18" customHeight="1">
      <x:c r="A579" s="12" t="n">
        <x:v>46182</x:v>
      </x:c>
      <x:c r="B579" t="str">
        <x:v>Financeiro</x:v>
      </x:c>
      <x:c r="C579" t="str">
        <x:v>Compra de Mercadorias</x:v>
      </x:c>
      <x:c r="D579" t="str">
        <x:v>Fornecedor 009</x:v>
      </x:c>
      <x:c r="E579" s="14" t="n">
        <x:v>0</x:v>
      </x:c>
      <x:c r="F579" s="14" t="n">
        <x:v>14851.8</x:v>
      </x:c>
      <x:c r="G579" s="14" t="n">
        <x:v>14722.58</x:v>
      </x:c>
      <x:c r="H579" s="14" t="n">
        <x:v>14851.8</x:v>
      </x:c>
      <x:c r="I579" s="12" t="n">
        <x:v>46203</x:v>
      </x:c>
      <x:c r="J579" s="12" t="n">
        <x:v>46203</x:v>
      </x:c>
      <x:c r="K579" t="str">
        <x:v>Pago</x:v>
      </x:c>
    </x:row>
    <x:row r="580" ht="18" customHeight="1">
      <x:c r="A580" s="12" t="n">
        <x:v>45872</x:v>
      </x:c>
      <x:c r="B580" t="str">
        <x:v>Operações</x:v>
      </x:c>
      <x:c r="C580" t="str">
        <x:v>Outras Receitas</x:v>
      </x:c>
      <x:c r="D580" t="str">
        <x:v>Cliente 075</x:v>
      </x:c>
      <x:c r="E580" s="14" t="n">
        <x:v>52058.25</x:v>
      </x:c>
      <x:c r="F580" s="14" t="n">
        <x:v>0</x:v>
      </x:c>
      <x:c r="G580" s="14" t="n">
        <x:v>46557.21</x:v>
      </x:c>
      <x:c r="H580" s="14" t="n">
        <x:v>52058.25</x:v>
      </x:c>
      <x:c r="I580" s="12" t="n">
        <x:v>45917</x:v>
      </x:c>
      <x:c r="J580" s="12"/>
      <x:c r="K580" t="str">
        <x:v>Vencido</x:v>
      </x:c>
    </x:row>
    <x:row r="581" ht="18" customHeight="1">
      <x:c r="A581" s="12" t="n">
        <x:v>45736</x:v>
      </x:c>
      <x:c r="B581" t="str">
        <x:v>Operações</x:v>
      </x:c>
      <x:c r="C581" t="str">
        <x:v>Serviços</x:v>
      </x:c>
      <x:c r="D581" t="str">
        <x:v>Cliente 147</x:v>
      </x:c>
      <x:c r="E581" s="14" t="n">
        <x:v>41144.25</x:v>
      </x:c>
      <x:c r="F581" s="14" t="n">
        <x:v>0</x:v>
      </x:c>
      <x:c r="G581" s="14" t="n">
        <x:v>38690.98</x:v>
      </x:c>
      <x:c r="H581" s="14" t="n">
        <x:v>41144.25</x:v>
      </x:c>
      <x:c r="I581" s="12" t="n">
        <x:v>45781</x:v>
      </x:c>
      <x:c r="J581" s="12" t="n">
        <x:v>45785</x:v>
      </x:c>
      <x:c r="K581" t="str">
        <x:v>Pago</x:v>
      </x:c>
    </x:row>
    <x:row r="582" ht="18" customHeight="1">
      <x:c r="A582" s="12" t="n">
        <x:v>46148</x:v>
      </x:c>
      <x:c r="B582" t="str">
        <x:v>Logística</x:v>
      </x:c>
      <x:c r="C582" t="str">
        <x:v>Compra de Mercadorias</x:v>
      </x:c>
      <x:c r="D582" t="str">
        <x:v>Fornecedor 005</x:v>
      </x:c>
      <x:c r="E582" s="14" t="n">
        <x:v>0</x:v>
      </x:c>
      <x:c r="F582" s="14" t="n">
        <x:v>28307.03</x:v>
      </x:c>
      <x:c r="G582" s="14" t="n">
        <x:v>32161.52</x:v>
      </x:c>
      <x:c r="H582" s="14" t="n">
        <x:v>28307.03</x:v>
      </x:c>
      <x:c r="I582" s="12" t="n">
        <x:v>46155</x:v>
      </x:c>
      <x:c r="J582" s="12" t="n">
        <x:v>46155</x:v>
      </x:c>
      <x:c r="K582" t="str">
        <x:v>Pago</x:v>
      </x:c>
    </x:row>
    <x:row r="583" ht="18" customHeight="1">
      <x:c r="A583" s="12" t="n">
        <x:v>46091</x:v>
      </x:c>
      <x:c r="B583" t="str">
        <x:v>Comercial</x:v>
      </x:c>
      <x:c r="C583" t="str">
        <x:v>Aluguel</x:v>
      </x:c>
      <x:c r="D583" t="str">
        <x:v>Fornecedor 074</x:v>
      </x:c>
      <x:c r="E583" s="14" t="n">
        <x:v>0</x:v>
      </x:c>
      <x:c r="F583" s="14" t="n">
        <x:v>29878.57</x:v>
      </x:c>
      <x:c r="G583" s="14" t="n">
        <x:v>33778.23</x:v>
      </x:c>
      <x:c r="H583" s="14" t="n">
        <x:v>29878.57</x:v>
      </x:c>
      <x:c r="I583" s="12" t="n">
        <x:v>46112</x:v>
      </x:c>
      <x:c r="J583" s="12" t="n">
        <x:v>46122</x:v>
      </x:c>
      <x:c r="K583" t="str">
        <x:v>Pago</x:v>
      </x:c>
    </x:row>
    <x:row r="584" ht="18" customHeight="1">
      <x:c r="A584" s="12" t="n">
        <x:v>46107</x:v>
      </x:c>
      <x:c r="B584" t="str">
        <x:v>Administrativo</x:v>
      </x:c>
      <x:c r="C584" t="str">
        <x:v>Aluguel</x:v>
      </x:c>
      <x:c r="D584" t="str">
        <x:v>Fornecedor 042</x:v>
      </x:c>
      <x:c r="E584" s="14" t="n">
        <x:v>0</x:v>
      </x:c>
      <x:c r="F584" s="14" t="n">
        <x:v>31333.95</x:v>
      </x:c>
      <x:c r="G584" s="14" t="n">
        <x:v>30683.22</x:v>
      </x:c>
      <x:c r="H584" s="14" t="n">
        <x:v>31333.95</x:v>
      </x:c>
      <x:c r="I584" s="12" t="n">
        <x:v>46122</x:v>
      </x:c>
      <x:c r="J584" s="12" t="n">
        <x:v>46129</x:v>
      </x:c>
      <x:c r="K584" t="str">
        <x:v>Pago</x:v>
      </x:c>
    </x:row>
    <x:row r="585" ht="18" customHeight="1">
      <x:c r="A585" s="12" t="n">
        <x:v>45845</x:v>
      </x:c>
      <x:c r="B585" t="str">
        <x:v>TI</x:v>
      </x:c>
      <x:c r="C585" t="str">
        <x:v>Serviços</x:v>
      </x:c>
      <x:c r="D585" t="str">
        <x:v>Cliente 162</x:v>
      </x:c>
      <x:c r="E585" s="14" t="n">
        <x:v>42690.39</x:v>
      </x:c>
      <x:c r="F585" s="14" t="n">
        <x:v>0</x:v>
      </x:c>
      <x:c r="G585" s="14" t="n">
        <x:v>42001.19</x:v>
      </x:c>
      <x:c r="H585" s="14" t="n">
        <x:v>42690.39</x:v>
      </x:c>
      <x:c r="I585" s="12" t="n">
        <x:v>45890</x:v>
      </x:c>
      <x:c r="J585" s="12" t="n">
        <x:v>45902</x:v>
      </x:c>
      <x:c r="K585" t="str">
        <x:v>Pago</x:v>
      </x:c>
    </x:row>
    <x:row r="586" ht="18" customHeight="1">
      <x:c r="A586" s="12" t="n">
        <x:v>45935</x:v>
      </x:c>
      <x:c r="B586" t="str">
        <x:v>TI</x:v>
      </x:c>
      <x:c r="C586" t="str">
        <x:v>Viagens</x:v>
      </x:c>
      <x:c r="D586" t="str">
        <x:v>Fornecedor 064</x:v>
      </x:c>
      <x:c r="E586" s="14" t="n">
        <x:v>0</x:v>
      </x:c>
      <x:c r="F586" s="14" t="n">
        <x:v>21344.31</x:v>
      </x:c>
      <x:c r="G586" s="14" t="n">
        <x:v>19583.62</x:v>
      </x:c>
      <x:c r="H586" s="14" t="n">
        <x:v>21344.31</x:v>
      </x:c>
      <x:c r="I586" s="12" t="n">
        <x:v>45950</x:v>
      </x:c>
      <x:c r="J586" s="12" t="n">
        <x:v>45952</x:v>
      </x:c>
      <x:c r="K586" t="str">
        <x:v>Pago</x:v>
      </x:c>
    </x:row>
    <x:row r="587" ht="18" customHeight="1">
      <x:c r="A587" s="12" t="n">
        <x:v>45970</x:v>
      </x:c>
      <x:c r="B587" t="str">
        <x:v>Administrativo</x:v>
      </x:c>
      <x:c r="C587" t="str">
        <x:v>Frete Cobrado</x:v>
      </x:c>
      <x:c r="D587" t="str">
        <x:v>Cliente 159</x:v>
      </x:c>
      <x:c r="E587" s="14" t="n">
        <x:v>37337.89</x:v>
      </x:c>
      <x:c r="F587" s="14" t="n">
        <x:v>0</x:v>
      </x:c>
      <x:c r="G587" s="14" t="n">
        <x:v>40282.41</x:v>
      </x:c>
      <x:c r="H587" s="14" t="n">
        <x:v>37337.89</x:v>
      </x:c>
      <x:c r="I587" s="12" t="n">
        <x:v>45985</x:v>
      </x:c>
      <x:c r="J587" s="12" t="n">
        <x:v>46000</x:v>
      </x:c>
      <x:c r="K587" t="str">
        <x:v>Pago</x:v>
      </x:c>
    </x:row>
    <x:row r="588" ht="18" customHeight="1">
      <x:c r="A588" s="12" t="n">
        <x:v>45681</x:v>
      </x:c>
      <x:c r="B588" t="str">
        <x:v>Financeiro</x:v>
      </x:c>
      <x:c r="C588" t="str">
        <x:v>Frete Cobrado</x:v>
      </x:c>
      <x:c r="D588" t="str">
        <x:v>Cliente 054</x:v>
      </x:c>
      <x:c r="E588" s="14" t="n">
        <x:v>22183.86</x:v>
      </x:c>
      <x:c r="F588" s="14" t="n">
        <x:v>0</x:v>
      </x:c>
      <x:c r="G588" s="14" t="n">
        <x:v>21622.81</x:v>
      </x:c>
      <x:c r="H588" s="14" t="n">
        <x:v>22183.86</x:v>
      </x:c>
      <x:c r="I588" s="12" t="n">
        <x:v>45711</x:v>
      </x:c>
      <x:c r="J588" s="12" t="n">
        <x:v>45717</x:v>
      </x:c>
      <x:c r="K588" t="str">
        <x:v>Pago</x:v>
      </x:c>
    </x:row>
    <x:row r="589" ht="18" customHeight="1">
      <x:c r="A589" s="12" t="n">
        <x:v>45969</x:v>
      </x:c>
      <x:c r="B589" t="str">
        <x:v>TI</x:v>
      </x:c>
      <x:c r="C589" t="str">
        <x:v>Marketing</x:v>
      </x:c>
      <x:c r="D589" t="str">
        <x:v>Fornecedor 084</x:v>
      </x:c>
      <x:c r="E589" s="14" t="n">
        <x:v>0</x:v>
      </x:c>
      <x:c r="F589" s="14" t="n">
        <x:v>19150.33</x:v>
      </x:c>
      <x:c r="G589" s="14" t="n">
        <x:v>15680.4</x:v>
      </x:c>
      <x:c r="H589" s="14" t="n">
        <x:v>19150.33</x:v>
      </x:c>
      <x:c r="I589" s="12" t="n">
        <x:v>45984</x:v>
      </x:c>
      <x:c r="J589" s="12" t="n">
        <x:v>45987</x:v>
      </x:c>
      <x:c r="K589" t="str">
        <x:v>Pago</x:v>
      </x:c>
    </x:row>
    <x:row r="590" ht="18" customHeight="1">
      <x:c r="A590" s="12" t="n">
        <x:v>45838</x:v>
      </x:c>
      <x:c r="B590" t="str">
        <x:v>Financeiro</x:v>
      </x:c>
      <x:c r="C590" t="str">
        <x:v>Marketing</x:v>
      </x:c>
      <x:c r="D590" t="str">
        <x:v>Fornecedor 090</x:v>
      </x:c>
      <x:c r="E590" s="14" t="n">
        <x:v>0</x:v>
      </x:c>
      <x:c r="F590" s="14" t="n">
        <x:v>28409.59</x:v>
      </x:c>
      <x:c r="G590" s="14" t="n">
        <x:v>32397.47</x:v>
      </x:c>
      <x:c r="H590" s="14" t="n">
        <x:v>28409.59</x:v>
      </x:c>
      <x:c r="I590" s="12" t="n">
        <x:v>45868</x:v>
      </x:c>
      <x:c r="J590" s="12"/>
      <x:c r="K590" t="str">
        <x:v>Vencido</x:v>
      </x:c>
    </x:row>
    <x:row r="591" ht="18" customHeight="1">
      <x:c r="A591" s="12" t="n">
        <x:v>46196</x:v>
      </x:c>
      <x:c r="B591" t="str">
        <x:v>Comercial</x:v>
      </x:c>
      <x:c r="C591" t="str">
        <x:v>Venda de Produtos</x:v>
      </x:c>
      <x:c r="D591" t="str">
        <x:v>Cliente 060</x:v>
      </x:c>
      <x:c r="E591" s="14" t="n">
        <x:v>38693.18</x:v>
      </x:c>
      <x:c r="F591" s="14" t="n">
        <x:v>0</x:v>
      </x:c>
      <x:c r="G591" s="14" t="n">
        <x:v>34632.44</x:v>
      </x:c>
      <x:c r="H591" s="14" t="n">
        <x:v>38693.18</x:v>
      </x:c>
      <x:c r="I591" s="12" t="n">
        <x:v>46226</x:v>
      </x:c>
      <x:c r="J591" s="12" t="n">
        <x:v>46235</x:v>
      </x:c>
      <x:c r="K591" t="str">
        <x:v>Pago</x:v>
      </x:c>
    </x:row>
    <x:row r="592" ht="18" customHeight="1">
      <x:c r="A592" s="12" t="n">
        <x:v>45839</x:v>
      </x:c>
      <x:c r="B592" t="str">
        <x:v>Financeiro</x:v>
      </x:c>
      <x:c r="C592" t="str">
        <x:v>Venda de Produtos</x:v>
      </x:c>
      <x:c r="D592" t="str">
        <x:v>Cliente 049</x:v>
      </x:c>
      <x:c r="E592" s="14" t="n">
        <x:v>27570</x:v>
      </x:c>
      <x:c r="F592" s="14" t="n">
        <x:v>0</x:v>
      </x:c>
      <x:c r="G592" s="14" t="n">
        <x:v>26483.52</x:v>
      </x:c>
      <x:c r="H592" s="14" t="n">
        <x:v>27570</x:v>
      </x:c>
      <x:c r="I592" s="12" t="n">
        <x:v>45884</x:v>
      </x:c>
      <x:c r="J592" s="12"/>
      <x:c r="K592" t="str">
        <x:v>Vencido</x:v>
      </x:c>
    </x:row>
    <x:row r="593" ht="18" customHeight="1">
      <x:c r="A593" s="12" t="n">
        <x:v>45706</x:v>
      </x:c>
      <x:c r="B593" t="str">
        <x:v>Logística</x:v>
      </x:c>
      <x:c r="C593" t="str">
        <x:v>Tecnologia</x:v>
      </x:c>
      <x:c r="D593" t="str">
        <x:v>Fornecedor 041</x:v>
      </x:c>
      <x:c r="E593" s="14" t="n">
        <x:v>0</x:v>
      </x:c>
      <x:c r="F593" s="14" t="n">
        <x:v>21789.76</x:v>
      </x:c>
      <x:c r="G593" s="14" t="n">
        <x:v>23145.97</x:v>
      </x:c>
      <x:c r="H593" s="14" t="n">
        <x:v>21789.76</x:v>
      </x:c>
      <x:c r="I593" s="12" t="n">
        <x:v>45727</x:v>
      </x:c>
      <x:c r="J593" s="12" t="n">
        <x:v>45727</x:v>
      </x:c>
      <x:c r="K593" t="str">
        <x:v>Pago</x:v>
      </x:c>
    </x:row>
    <x:row r="594" ht="18" customHeight="1">
      <x:c r="A594" s="12" t="n">
        <x:v>46102</x:v>
      </x:c>
      <x:c r="B594" t="str">
        <x:v>TI</x:v>
      </x:c>
      <x:c r="C594" t="str">
        <x:v>Fretes</x:v>
      </x:c>
      <x:c r="D594" t="str">
        <x:v>Fornecedor 015</x:v>
      </x:c>
      <x:c r="E594" s="14" t="n">
        <x:v>0</x:v>
      </x:c>
      <x:c r="F594" s="14" t="n">
        <x:v>46937.17</x:v>
      </x:c>
      <x:c r="G594" s="14" t="n">
        <x:v>38528.78</x:v>
      </x:c>
      <x:c r="H594" s="14" t="n">
        <x:v>46937.17</x:v>
      </x:c>
      <x:c r="I594" s="12" t="n">
        <x:v>46123</x:v>
      </x:c>
      <x:c r="J594" s="12"/>
      <x:c r="K594" t="str">
        <x:v>Vencido</x:v>
      </x:c>
    </x:row>
    <x:row r="595" ht="18" customHeight="1">
      <x:c r="A595" s="12" t="n">
        <x:v>45693</x:v>
      </x:c>
      <x:c r="B595" t="str">
        <x:v>Logística</x:v>
      </x:c>
      <x:c r="C595" t="str">
        <x:v>Marketing</x:v>
      </x:c>
      <x:c r="D595" t="str">
        <x:v>Fornecedor 137</x:v>
      </x:c>
      <x:c r="E595" s="14" t="n">
        <x:v>0</x:v>
      </x:c>
      <x:c r="F595" s="14" t="n">
        <x:v>39773.07</x:v>
      </x:c>
      <x:c r="G595" s="14" t="n">
        <x:v>31107.68</x:v>
      </x:c>
      <x:c r="H595" s="14" t="n">
        <x:v>39773.07</x:v>
      </x:c>
      <x:c r="I595" s="12" t="n">
        <x:v>45708</x:v>
      </x:c>
      <x:c r="J595" s="12" t="n">
        <x:v>45712</x:v>
      </x:c>
      <x:c r="K595" t="str">
        <x:v>Pago</x:v>
      </x:c>
    </x:row>
    <x:row r="596" ht="18" customHeight="1">
      <x:c r="A596" s="12" t="n">
        <x:v>45992</x:v>
      </x:c>
      <x:c r="B596" t="str">
        <x:v>Administrativo</x:v>
      </x:c>
      <x:c r="C596" t="str">
        <x:v>Viagens</x:v>
      </x:c>
      <x:c r="D596" t="str">
        <x:v>Fornecedor 072</x:v>
      </x:c>
      <x:c r="E596" s="14" t="n">
        <x:v>0</x:v>
      </x:c>
      <x:c r="F596" s="14" t="n">
        <x:v>4768.2</x:v>
      </x:c>
      <x:c r="G596" s="14" t="n">
        <x:v>4474.55</x:v>
      </x:c>
      <x:c r="H596" s="14" t="n">
        <x:v>4768.2</x:v>
      </x:c>
      <x:c r="I596" s="12" t="n">
        <x:v>46013</x:v>
      </x:c>
      <x:c r="J596" s="12" t="n">
        <x:v>46013</x:v>
      </x:c>
      <x:c r="K596" t="str">
        <x:v>Pago</x:v>
      </x:c>
    </x:row>
    <x:row r="597" ht="18" customHeight="1">
      <x:c r="A597" s="12" t="n">
        <x:v>46111</x:v>
      </x:c>
      <x:c r="B597" t="str">
        <x:v>Operações</x:v>
      </x:c>
      <x:c r="C597" t="str">
        <x:v>Outras Receitas</x:v>
      </x:c>
      <x:c r="D597" t="str">
        <x:v>Cliente 086</x:v>
      </x:c>
      <x:c r="E597" s="14" t="n">
        <x:v>13109.89</x:v>
      </x:c>
      <x:c r="F597" s="14" t="n">
        <x:v>0</x:v>
      </x:c>
      <x:c r="G597" s="14" t="n">
        <x:v>11372.49</x:v>
      </x:c>
      <x:c r="H597" s="14" t="n">
        <x:v>13109.89</x:v>
      </x:c>
      <x:c r="I597" s="12" t="n">
        <x:v>46126</x:v>
      </x:c>
      <x:c r="J597" s="12"/>
      <x:c r="K597" t="str">
        <x:v>Vencido</x:v>
      </x:c>
    </x:row>
    <x:row r="598" ht="18" customHeight="1">
      <x:c r="A598" s="12" t="n">
        <x:v>46052</x:v>
      </x:c>
      <x:c r="B598" t="str">
        <x:v>Financeiro</x:v>
      </x:c>
      <x:c r="C598" t="str">
        <x:v>Despesas Bancárias</x:v>
      </x:c>
      <x:c r="D598" t="str">
        <x:v>Fornecedor 039</x:v>
      </x:c>
      <x:c r="E598" s="14" t="n">
        <x:v>0</x:v>
      </x:c>
      <x:c r="F598" s="14" t="n">
        <x:v>13654.67</x:v>
      </x:c>
      <x:c r="G598" s="14" t="n">
        <x:v>13673.1</x:v>
      </x:c>
      <x:c r="H598" s="14" t="n">
        <x:v>13654.67</x:v>
      </x:c>
      <x:c r="I598" s="12" t="n">
        <x:v>46067</x:v>
      </x:c>
      <x:c r="J598" s="12" t="n">
        <x:v>46067</x:v>
      </x:c>
      <x:c r="K598" t="str">
        <x:v>Pago</x:v>
      </x:c>
    </x:row>
    <x:row r="599" ht="18" customHeight="1">
      <x:c r="A599" s="12" t="n">
        <x:v>46188</x:v>
      </x:c>
      <x:c r="B599" t="str">
        <x:v>Logística</x:v>
      </x:c>
      <x:c r="C599" t="str">
        <x:v>Compra de Mercadorias</x:v>
      </x:c>
      <x:c r="D599" t="str">
        <x:v>Fornecedor 150</x:v>
      </x:c>
      <x:c r="E599" s="14" t="n">
        <x:v>0</x:v>
      </x:c>
      <x:c r="F599" s="14" t="n">
        <x:v>39097.53</x:v>
      </x:c>
      <x:c r="G599" s="14" t="n">
        <x:v>42393.81</x:v>
      </x:c>
      <x:c r="H599" s="14" t="n">
        <x:v>39097.53</x:v>
      </x:c>
      <x:c r="I599" s="12" t="n">
        <x:v>46218</x:v>
      </x:c>
      <x:c r="J599" s="12" t="n">
        <x:v>46220</x:v>
      </x:c>
      <x:c r="K599" t="str">
        <x:v>Pago</x:v>
      </x:c>
    </x:row>
    <x:row r="600" ht="18" customHeight="1">
      <x:c r="A600" s="12" t="n">
        <x:v>46199</x:v>
      </x:c>
      <x:c r="B600" t="str">
        <x:v>Comercial</x:v>
      </x:c>
      <x:c r="C600" t="str">
        <x:v>Outras Receitas</x:v>
      </x:c>
      <x:c r="D600" t="str">
        <x:v>Cliente 133</x:v>
      </x:c>
      <x:c r="E600" s="14" t="n">
        <x:v>46661.23</x:v>
      </x:c>
      <x:c r="F600" s="14" t="n">
        <x:v>0</x:v>
      </x:c>
      <x:c r="G600" s="14" t="n">
        <x:v>48009.27</x:v>
      </x:c>
      <x:c r="H600" s="14" t="n">
        <x:v>46661.23</x:v>
      </x:c>
      <x:c r="I600" s="12" t="n">
        <x:v>46214</x:v>
      </x:c>
      <x:c r="J600" s="12" t="n">
        <x:v>46219</x:v>
      </x:c>
      <x:c r="K600" t="str">
        <x:v>Pago</x:v>
      </x:c>
    </x:row>
    <x:row r="601" ht="18" customHeight="1">
      <x:c r="A601" s="12" t="n">
        <x:v>46224</x:v>
      </x:c>
      <x:c r="B601" t="str">
        <x:v>Administrativo</x:v>
      </x:c>
      <x:c r="C601" t="str">
        <x:v>Frete Cobrado</x:v>
      </x:c>
      <x:c r="D601" t="str">
        <x:v>Cliente 117</x:v>
      </x:c>
      <x:c r="E601" s="14" t="n">
        <x:v>53729.33</x:v>
      </x:c>
      <x:c r="F601" s="14" t="n">
        <x:v>0</x:v>
      </x:c>
      <x:c r="G601" s="14" t="n">
        <x:v>50647.6</x:v>
      </x:c>
      <x:c r="H601" s="14" t="n">
        <x:v>53729.33</x:v>
      </x:c>
      <x:c r="I601" s="12" t="n">
        <x:v>46269</x:v>
      </x:c>
      <x:c r="J601" s="12" t="n">
        <x:v>46274</x:v>
      </x:c>
      <x:c r="K601" t="str">
        <x:v>Pago</x:v>
      </x:c>
    </x:row>
    <x:row r="602" ht="18" customHeight="1">
      <x:c r="A602" s="12" t="n">
        <x:v>45684</x:v>
      </x:c>
      <x:c r="B602" t="str">
        <x:v>Logística</x:v>
      </x:c>
      <x:c r="C602" t="str">
        <x:v>Aluguel</x:v>
      </x:c>
      <x:c r="D602" t="str">
        <x:v>Fornecedor 092</x:v>
      </x:c>
      <x:c r="E602" s="14" t="n">
        <x:v>0</x:v>
      </x:c>
      <x:c r="F602" s="14" t="n">
        <x:v>21293.47</x:v>
      </x:c>
      <x:c r="G602" s="14" t="n">
        <x:v>18915.79</x:v>
      </x:c>
      <x:c r="H602" s="14" t="n">
        <x:v>21293.47</x:v>
      </x:c>
      <x:c r="I602" s="12" t="n">
        <x:v>45705</x:v>
      </x:c>
      <x:c r="J602" s="12" t="n">
        <x:v>45705</x:v>
      </x:c>
      <x:c r="K602" t="str">
        <x:v>Pago</x:v>
      </x:c>
    </x:row>
    <x:row r="603" ht="18" customHeight="1">
      <x:c r="A603" s="12" t="n">
        <x:v>45819</x:v>
      </x:c>
      <x:c r="B603" t="str">
        <x:v>Comercial</x:v>
      </x:c>
      <x:c r="C603" t="str">
        <x:v>Serviços</x:v>
      </x:c>
      <x:c r="D603" t="str">
        <x:v>Cliente 073</x:v>
      </x:c>
      <x:c r="E603" s="14" t="n">
        <x:v>41626.08</x:v>
      </x:c>
      <x:c r="F603" s="14" t="n">
        <x:v>0</x:v>
      </x:c>
      <x:c r="G603" s="14" t="n">
        <x:v>42880.43</x:v>
      </x:c>
      <x:c r="H603" s="14" t="n">
        <x:v>41626.08</x:v>
      </x:c>
      <x:c r="I603" s="12" t="n">
        <x:v>45864</x:v>
      </x:c>
      <x:c r="J603" s="12" t="n">
        <x:v>45876</x:v>
      </x:c>
      <x:c r="K603" t="str">
        <x:v>Pago</x:v>
      </x:c>
    </x:row>
    <x:row r="604" ht="18" customHeight="1">
      <x:c r="A604" s="12" t="n">
        <x:v>45970</x:v>
      </x:c>
      <x:c r="B604" t="str">
        <x:v>Comercial</x:v>
      </x:c>
      <x:c r="C604" t="str">
        <x:v>Serviços</x:v>
      </x:c>
      <x:c r="D604" t="str">
        <x:v>Cliente 053</x:v>
      </x:c>
      <x:c r="E604" s="14" t="n">
        <x:v>43295.54</x:v>
      </x:c>
      <x:c r="F604" s="14" t="n">
        <x:v>0</x:v>
      </x:c>
      <x:c r="G604" s="14" t="n">
        <x:v>41290.85</x:v>
      </x:c>
      <x:c r="H604" s="14" t="n">
        <x:v>43295.54</x:v>
      </x:c>
      <x:c r="I604" s="12" t="n">
        <x:v>46000</x:v>
      </x:c>
      <x:c r="J604" s="12" t="n">
        <x:v>46013</x:v>
      </x:c>
      <x:c r="K604" t="str">
        <x:v>Pago</x:v>
      </x:c>
    </x:row>
    <x:row r="605" ht="18" customHeight="1">
      <x:c r="A605" s="12" t="n">
        <x:v>45818</x:v>
      </x:c>
      <x:c r="B605" t="str">
        <x:v>TI</x:v>
      </x:c>
      <x:c r="C605" t="str">
        <x:v>Impostos</x:v>
      </x:c>
      <x:c r="D605" t="str">
        <x:v>Fornecedor 015</x:v>
      </x:c>
      <x:c r="E605" s="14" t="n">
        <x:v>0</x:v>
      </x:c>
      <x:c r="F605" s="14" t="n">
        <x:v>21682.46</x:v>
      </x:c>
      <x:c r="G605" s="14" t="n">
        <x:v>20279.67</x:v>
      </x:c>
      <x:c r="H605" s="14" t="n">
        <x:v>21682.46</x:v>
      </x:c>
      <x:c r="I605" s="12" t="n">
        <x:v>45825</x:v>
      </x:c>
      <x:c r="J605" s="12" t="n">
        <x:v>45831</x:v>
      </x:c>
      <x:c r="K605" t="str">
        <x:v>Pago</x:v>
      </x:c>
    </x:row>
    <x:row r="606" ht="18" customHeight="1">
      <x:c r="A606" s="12" t="n">
        <x:v>46060</x:v>
      </x:c>
      <x:c r="B606" t="str">
        <x:v>Operações</x:v>
      </x:c>
      <x:c r="C606" t="str">
        <x:v>Despesas Bancárias</x:v>
      </x:c>
      <x:c r="D606" t="str">
        <x:v>Fornecedor 084</x:v>
      </x:c>
      <x:c r="E606" s="14" t="n">
        <x:v>0</x:v>
      </x:c>
      <x:c r="F606" s="14" t="n">
        <x:v>33790.23</x:v>
      </x:c>
      <x:c r="G606" s="14" t="n">
        <x:v>37086.45</x:v>
      </x:c>
      <x:c r="H606" s="14" t="n">
        <x:v>33790.23</x:v>
      </x:c>
      <x:c r="I606" s="12" t="n">
        <x:v>46075</x:v>
      </x:c>
      <x:c r="J606" s="12" t="n">
        <x:v>46075</x:v>
      </x:c>
      <x:c r="K606" t="str">
        <x:v>Pago</x:v>
      </x:c>
    </x:row>
    <x:row r="607" ht="18" customHeight="1">
      <x:c r="A607" s="12" t="n">
        <x:v>46155</x:v>
      </x:c>
      <x:c r="B607" t="str">
        <x:v>Comercial</x:v>
      </x:c>
      <x:c r="C607" t="str">
        <x:v>Outras Receitas</x:v>
      </x:c>
      <x:c r="D607" t="str">
        <x:v>Cliente 130</x:v>
      </x:c>
      <x:c r="E607" s="14" t="n">
        <x:v>35578.94</x:v>
      </x:c>
      <x:c r="F607" s="14" t="n">
        <x:v>0</x:v>
      </x:c>
      <x:c r="G607" s="14" t="n">
        <x:v>39369.01</x:v>
      </x:c>
      <x:c r="H607" s="14" t="n">
        <x:v>35578.94</x:v>
      </x:c>
      <x:c r="I607" s="12" t="n">
        <x:v>46170</x:v>
      </x:c>
      <x:c r="J607" s="12" t="n">
        <x:v>46170</x:v>
      </x:c>
      <x:c r="K607" t="str">
        <x:v>Pago</x:v>
      </x:c>
    </x:row>
    <x:row r="608" ht="18" customHeight="1">
      <x:c r="A608" s="12" t="n">
        <x:v>46096</x:v>
      </x:c>
      <x:c r="B608" t="str">
        <x:v>Financeiro</x:v>
      </x:c>
      <x:c r="C608" t="str">
        <x:v>Outras Receitas</x:v>
      </x:c>
      <x:c r="D608" t="str">
        <x:v>Cliente 061</x:v>
      </x:c>
      <x:c r="E608" s="14" t="n">
        <x:v>16440.92</x:v>
      </x:c>
      <x:c r="F608" s="14" t="n">
        <x:v>0</x:v>
      </x:c>
      <x:c r="G608" s="14" t="n">
        <x:v>15461.75</x:v>
      </x:c>
      <x:c r="H608" s="14" t="n">
        <x:v>16440.92</x:v>
      </x:c>
      <x:c r="I608" s="12" t="n">
        <x:v>46111</x:v>
      </x:c>
      <x:c r="J608" s="12" t="n">
        <x:v>46117</x:v>
      </x:c>
      <x:c r="K608" t="str">
        <x:v>Pago</x:v>
      </x:c>
    </x:row>
    <x:row r="609" ht="18" customHeight="1">
      <x:c r="A609" s="12" t="n">
        <x:v>45755</x:v>
      </x:c>
      <x:c r="B609" t="str">
        <x:v>Financeiro</x:v>
      </x:c>
      <x:c r="C609" t="str">
        <x:v>Serviços</x:v>
      </x:c>
      <x:c r="D609" t="str">
        <x:v>Cliente 161</x:v>
      </x:c>
      <x:c r="E609" s="14" t="n">
        <x:v>22945.44</x:v>
      </x:c>
      <x:c r="F609" s="14" t="n">
        <x:v>0</x:v>
      </x:c>
      <x:c r="G609" s="14" t="n">
        <x:v>21073.55</x:v>
      </x:c>
      <x:c r="H609" s="14" t="n">
        <x:v>22945.44</x:v>
      </x:c>
      <x:c r="I609" s="12" t="n">
        <x:v>45800</x:v>
      </x:c>
      <x:c r="J609" s="12"/>
      <x:c r="K609" t="str">
        <x:v>Vencido</x:v>
      </x:c>
    </x:row>
    <x:row r="610" ht="18" customHeight="1">
      <x:c r="A610" s="12" t="n">
        <x:v>45978</x:v>
      </x:c>
      <x:c r="B610" t="str">
        <x:v>Financeiro</x:v>
      </x:c>
      <x:c r="C610" t="str">
        <x:v>Energia</x:v>
      </x:c>
      <x:c r="D610" t="str">
        <x:v>Fornecedor 080</x:v>
      </x:c>
      <x:c r="E610" s="14" t="n">
        <x:v>0</x:v>
      </x:c>
      <x:c r="F610" s="14" t="n">
        <x:v>9153.33</x:v>
      </x:c>
      <x:c r="G610" s="14" t="n">
        <x:v>7989.78</x:v>
      </x:c>
      <x:c r="H610" s="14" t="n">
        <x:v>9153.33</x:v>
      </x:c>
      <x:c r="I610" s="12" t="n">
        <x:v>46023</x:v>
      </x:c>
      <x:c r="J610" s="12" t="n">
        <x:v>46026</x:v>
      </x:c>
      <x:c r="K610" t="str">
        <x:v>Pago</x:v>
      </x:c>
    </x:row>
    <x:row r="611" ht="18" customHeight="1">
      <x:c r="A611" s="12" t="n">
        <x:v>45777</x:v>
      </x:c>
      <x:c r="B611" t="str">
        <x:v>Financeiro</x:v>
      </x:c>
      <x:c r="C611" t="str">
        <x:v>Compra de Mercadorias</x:v>
      </x:c>
      <x:c r="D611" t="str">
        <x:v>Fornecedor 096</x:v>
      </x:c>
      <x:c r="E611" s="14" t="n">
        <x:v>0</x:v>
      </x:c>
      <x:c r="F611" s="14" t="n">
        <x:v>28446.51</x:v>
      </x:c>
      <x:c r="G611" s="14" t="n">
        <x:v>28385.27</x:v>
      </x:c>
      <x:c r="H611" s="14" t="n">
        <x:v>28446.51</x:v>
      </x:c>
      <x:c r="I611" s="12" t="n">
        <x:v>45807</x:v>
      </x:c>
      <x:c r="J611" s="12" t="n">
        <x:v>45807</x:v>
      </x:c>
      <x:c r="K611" t="str">
        <x:v>Pago</x:v>
      </x:c>
    </x:row>
    <x:row r="612" ht="18" customHeight="1">
      <x:c r="A612" s="12" t="n">
        <x:v>45770</x:v>
      </x:c>
      <x:c r="B612" t="str">
        <x:v>Logística</x:v>
      </x:c>
      <x:c r="C612" t="str">
        <x:v>Aluguel</x:v>
      </x:c>
      <x:c r="D612" t="str">
        <x:v>Fornecedor 005</x:v>
      </x:c>
      <x:c r="E612" s="14" t="n">
        <x:v>0</x:v>
      </x:c>
      <x:c r="F612" s="14" t="n">
        <x:v>35996.68</x:v>
      </x:c>
      <x:c r="G612" s="14" t="n">
        <x:v>40104.21</x:v>
      </x:c>
      <x:c r="H612" s="14" t="n">
        <x:v>35996.68</x:v>
      </x:c>
      <x:c r="I612" s="12" t="n">
        <x:v>45785</x:v>
      </x:c>
      <x:c r="J612" s="12"/>
      <x:c r="K612" t="str">
        <x:v>Vencido</x:v>
      </x:c>
    </x:row>
    <x:row r="613" ht="18" customHeight="1">
      <x:c r="A613" s="12" t="n">
        <x:v>45694</x:v>
      </x:c>
      <x:c r="B613" t="str">
        <x:v>Operações</x:v>
      </x:c>
      <x:c r="C613" t="str">
        <x:v>Folha de Pagamento</x:v>
      </x:c>
      <x:c r="D613" t="str">
        <x:v>Fornecedor 122</x:v>
      </x:c>
      <x:c r="E613" s="14" t="n">
        <x:v>0</x:v>
      </x:c>
      <x:c r="F613" s="14" t="n">
        <x:v>3238.22</x:v>
      </x:c>
      <x:c r="G613" s="14" t="n">
        <x:v>3663.88</x:v>
      </x:c>
      <x:c r="H613" s="14" t="n">
        <x:v>3238.22</x:v>
      </x:c>
      <x:c r="I613" s="12" t="n">
        <x:v>45724</x:v>
      </x:c>
      <x:c r="J613" s="12" t="n">
        <x:v>45728</x:v>
      </x:c>
      <x:c r="K613" t="str">
        <x:v>Pago</x:v>
      </x:c>
    </x:row>
    <x:row r="614" ht="18" customHeight="1">
      <x:c r="A614" s="12" t="n">
        <x:v>45908</x:v>
      </x:c>
      <x:c r="B614" t="str">
        <x:v>TI</x:v>
      </x:c>
      <x:c r="C614" t="str">
        <x:v>Frete Cobrado</x:v>
      </x:c>
      <x:c r="D614" t="str">
        <x:v>Cliente 135</x:v>
      </x:c>
      <x:c r="E614" s="14" t="n">
        <x:v>53141.18</x:v>
      </x:c>
      <x:c r="F614" s="14" t="n">
        <x:v>0</x:v>
      </x:c>
      <x:c r="G614" s="14" t="n">
        <x:v>47879.23</x:v>
      </x:c>
      <x:c r="H614" s="14" t="n">
        <x:v>53141.18</x:v>
      </x:c>
      <x:c r="I614" s="12" t="n">
        <x:v>45953</x:v>
      </x:c>
      <x:c r="J614" s="12" t="n">
        <x:v>45956</x:v>
      </x:c>
      <x:c r="K614" t="str">
        <x:v>Pago</x:v>
      </x:c>
    </x:row>
    <x:row r="615" ht="18" customHeight="1">
      <x:c r="A615" s="12" t="n">
        <x:v>45990</x:v>
      </x:c>
      <x:c r="B615" t="str">
        <x:v>Comercial</x:v>
      </x:c>
      <x:c r="C615" t="str">
        <x:v>Venda de Produtos</x:v>
      </x:c>
      <x:c r="D615" t="str">
        <x:v>Cliente 066</x:v>
      </x:c>
      <x:c r="E615" s="14" t="n">
        <x:v>49375.98</x:v>
      </x:c>
      <x:c r="F615" s="14" t="n">
        <x:v>0</x:v>
      </x:c>
      <x:c r="G615" s="14" t="n">
        <x:v>50752.64</x:v>
      </x:c>
      <x:c r="H615" s="14" t="n">
        <x:v>49375.98</x:v>
      </x:c>
      <x:c r="I615" s="12" t="n">
        <x:v>46020</x:v>
      </x:c>
      <x:c r="J615" s="12" t="n">
        <x:v>46020</x:v>
      </x:c>
      <x:c r="K615" t="str">
        <x:v>Pago</x:v>
      </x:c>
    </x:row>
    <x:row r="616" ht="18" customHeight="1">
      <x:c r="A616" s="12" t="n">
        <x:v>45719</x:v>
      </x:c>
      <x:c r="B616" t="str">
        <x:v>Comercial</x:v>
      </x:c>
      <x:c r="C616" t="str">
        <x:v>Frete Cobrado</x:v>
      </x:c>
      <x:c r="D616" t="str">
        <x:v>Cliente 041</x:v>
      </x:c>
      <x:c r="E616" s="14" t="n">
        <x:v>38936.05</x:v>
      </x:c>
      <x:c r="F616" s="14" t="n">
        <x:v>0</x:v>
      </x:c>
      <x:c r="G616" s="14" t="n">
        <x:v>40302.29</x:v>
      </x:c>
      <x:c r="H616" s="14" t="n">
        <x:v>38936.05</x:v>
      </x:c>
      <x:c r="I616" s="12" t="n">
        <x:v>45764</x:v>
      </x:c>
      <x:c r="J616" s="12" t="n">
        <x:v>45768</x:v>
      </x:c>
      <x:c r="K616" t="str">
        <x:v>Pago</x:v>
      </x:c>
    </x:row>
    <x:row r="617" ht="18" customHeight="1">
      <x:c r="A617" s="12" t="n">
        <x:v>45913</x:v>
      </x:c>
      <x:c r="B617" t="str">
        <x:v>Operações</x:v>
      </x:c>
      <x:c r="C617" t="str">
        <x:v>Frete Cobrado</x:v>
      </x:c>
      <x:c r="D617" t="str">
        <x:v>Cliente 179</x:v>
      </x:c>
      <x:c r="E617" s="14" t="n">
        <x:v>13287.22</x:v>
      </x:c>
      <x:c r="F617" s="14" t="n">
        <x:v>0</x:v>
      </x:c>
      <x:c r="G617" s="14" t="n">
        <x:v>14489.68</x:v>
      </x:c>
      <x:c r="H617" s="14" t="n">
        <x:v>13287.22</x:v>
      </x:c>
      <x:c r="I617" s="12" t="n">
        <x:v>45958</x:v>
      </x:c>
      <x:c r="J617" s="12"/>
      <x:c r="K617" t="str">
        <x:v>Vencido</x:v>
      </x:c>
    </x:row>
    <x:row r="618" ht="18" customHeight="1">
      <x:c r="A618" s="12" t="n">
        <x:v>45786</x:v>
      </x:c>
      <x:c r="B618" t="str">
        <x:v>Operações</x:v>
      </x:c>
      <x:c r="C618" t="str">
        <x:v>Frete Cobrado</x:v>
      </x:c>
      <x:c r="D618" t="str">
        <x:v>Cliente 140</x:v>
      </x:c>
      <x:c r="E618" s="14" t="n">
        <x:v>13173.76</x:v>
      </x:c>
      <x:c r="F618" s="14" t="n">
        <x:v>0</x:v>
      </x:c>
      <x:c r="G618" s="14" t="n">
        <x:v>12237.51</x:v>
      </x:c>
      <x:c r="H618" s="14" t="n">
        <x:v>13173.76</x:v>
      </x:c>
      <x:c r="I618" s="12" t="n">
        <x:v>45831</x:v>
      </x:c>
      <x:c r="J618" s="12"/>
      <x:c r="K618" t="str">
        <x:v>Vencido</x:v>
      </x:c>
    </x:row>
    <x:row r="619" ht="18" customHeight="1">
      <x:c r="A619" s="12" t="n">
        <x:v>46246</x:v>
      </x:c>
      <x:c r="B619" t="str">
        <x:v>TI</x:v>
      </x:c>
      <x:c r="C619" t="str">
        <x:v>Outras Receitas</x:v>
      </x:c>
      <x:c r="D619" t="str">
        <x:v>Cliente 024</x:v>
      </x:c>
      <x:c r="E619" s="14" t="n">
        <x:v>2765</x:v>
      </x:c>
      <x:c r="F619" s="14" t="n">
        <x:v>0</x:v>
      </x:c>
      <x:c r="G619" s="14" t="n">
        <x:v>2838.15</x:v>
      </x:c>
      <x:c r="H619" s="14" t="n">
        <x:v>2765</x:v>
      </x:c>
      <x:c r="I619" s="12" t="n">
        <x:v>46276</x:v>
      </x:c>
      <x:c r="J619" s="12"/>
      <x:c r="K619" t="str">
        <x:v>Em aberto</x:v>
      </x:c>
    </x:row>
    <x:row r="620" ht="18" customHeight="1">
      <x:c r="A620" s="12" t="n">
        <x:v>45815</x:v>
      </x:c>
      <x:c r="B620" t="str">
        <x:v>Operações</x:v>
      </x:c>
      <x:c r="C620" t="str">
        <x:v>Frete Cobrado</x:v>
      </x:c>
      <x:c r="D620" t="str">
        <x:v>Cliente 032</x:v>
      </x:c>
      <x:c r="E620" s="14" t="n">
        <x:v>30090.33</x:v>
      </x:c>
      <x:c r="F620" s="14" t="n">
        <x:v>0</x:v>
      </x:c>
      <x:c r="G620" s="14" t="n">
        <x:v>31980.45</x:v>
      </x:c>
      <x:c r="H620" s="14" t="n">
        <x:v>30090.33</x:v>
      </x:c>
      <x:c r="I620" s="12" t="n">
        <x:v>45845</x:v>
      </x:c>
      <x:c r="J620" s="12" t="n">
        <x:v>45845</x:v>
      </x:c>
      <x:c r="K620" t="str">
        <x:v>Pago</x:v>
      </x:c>
    </x:row>
    <x:row r="621" ht="18" customHeight="1">
      <x:c r="A621" s="12" t="n">
        <x:v>46141</x:v>
      </x:c>
      <x:c r="B621" t="str">
        <x:v>Financeiro</x:v>
      </x:c>
      <x:c r="C621" t="str">
        <x:v>Frete Cobrado</x:v>
      </x:c>
      <x:c r="D621" t="str">
        <x:v>Cliente 052</x:v>
      </x:c>
      <x:c r="E621" s="14" t="n">
        <x:v>32564.79</x:v>
      </x:c>
      <x:c r="F621" s="14" t="n">
        <x:v>0</x:v>
      </x:c>
      <x:c r="G621" s="14" t="n">
        <x:v>36164.94</x:v>
      </x:c>
      <x:c r="H621" s="14" t="n">
        <x:v>32564.79</x:v>
      </x:c>
      <x:c r="I621" s="12" t="n">
        <x:v>46186</x:v>
      </x:c>
      <x:c r="J621" s="12" t="n">
        <x:v>46186</x:v>
      </x:c>
      <x:c r="K621" t="str">
        <x:v>Pago</x:v>
      </x:c>
    </x:row>
    <x:row r="622" ht="18" customHeight="1">
      <x:c r="A622" s="12" t="n">
        <x:v>45769</x:v>
      </x:c>
      <x:c r="B622" t="str">
        <x:v>Comercial</x:v>
      </x:c>
      <x:c r="C622" t="str">
        <x:v>Tecnologia</x:v>
      </x:c>
      <x:c r="D622" t="str">
        <x:v>Fornecedor 083</x:v>
      </x:c>
      <x:c r="E622" s="14" t="n">
        <x:v>0</x:v>
      </x:c>
      <x:c r="F622" s="14" t="n">
        <x:v>12862.12</x:v>
      </x:c>
      <x:c r="G622" s="14" t="n">
        <x:v>11106.91</x:v>
      </x:c>
      <x:c r="H622" s="14" t="n">
        <x:v>12862.12</x:v>
      </x:c>
      <x:c r="I622" s="12" t="n">
        <x:v>45790</x:v>
      </x:c>
      <x:c r="J622" s="12" t="n">
        <x:v>45790</x:v>
      </x:c>
      <x:c r="K622" t="str">
        <x:v>Pago</x:v>
      </x:c>
    </x:row>
    <x:row r="623" ht="18" customHeight="1">
      <x:c r="A623" s="12" t="n">
        <x:v>45722</x:v>
      </x:c>
      <x:c r="B623" t="str">
        <x:v>TI</x:v>
      </x:c>
      <x:c r="C623" t="str">
        <x:v>Manutenção</x:v>
      </x:c>
      <x:c r="D623" t="str">
        <x:v>Fornecedor 077</x:v>
      </x:c>
      <x:c r="E623" s="14" t="n">
        <x:v>0</x:v>
      </x:c>
      <x:c r="F623" s="14" t="n">
        <x:v>37430.5</x:v>
      </x:c>
      <x:c r="G623" s="14" t="n">
        <x:v>36638.12</x:v>
      </x:c>
      <x:c r="H623" s="14" t="n">
        <x:v>37430.5</x:v>
      </x:c>
      <x:c r="I623" s="12" t="n">
        <x:v>45729</x:v>
      </x:c>
      <x:c r="J623" s="12" t="n">
        <x:v>45729</x:v>
      </x:c>
      <x:c r="K623" t="str">
        <x:v>Pago</x:v>
      </x:c>
    </x:row>
    <x:row r="624" ht="18" customHeight="1">
      <x:c r="A624" s="12" t="n">
        <x:v>46179</x:v>
      </x:c>
      <x:c r="B624" t="str">
        <x:v>Administrativo</x:v>
      </x:c>
      <x:c r="C624" t="str">
        <x:v>Venda de Produtos</x:v>
      </x:c>
      <x:c r="D624" t="str">
        <x:v>Cliente 065</x:v>
      </x:c>
      <x:c r="E624" s="14" t="n">
        <x:v>28755.95</x:v>
      </x:c>
      <x:c r="F624" s="14" t="n">
        <x:v>0</x:v>
      </x:c>
      <x:c r="G624" s="14" t="n">
        <x:v>30206.96</x:v>
      </x:c>
      <x:c r="H624" s="14" t="n">
        <x:v>28755.95</x:v>
      </x:c>
      <x:c r="I624" s="12" t="n">
        <x:v>46194</x:v>
      </x:c>
      <x:c r="J624" s="12" t="n">
        <x:v>46202</x:v>
      </x:c>
      <x:c r="K624" t="str">
        <x:v>Pago</x:v>
      </x:c>
    </x:row>
    <x:row r="625" ht="18" customHeight="1">
      <x:c r="A625" s="12" t="n">
        <x:v>46094</x:v>
      </x:c>
      <x:c r="B625" t="str">
        <x:v>Operações</x:v>
      </x:c>
      <x:c r="C625" t="str">
        <x:v>Viagens</x:v>
      </x:c>
      <x:c r="D625" t="str">
        <x:v>Fornecedor 060</x:v>
      </x:c>
      <x:c r="E625" s="14" t="n">
        <x:v>0</x:v>
      </x:c>
      <x:c r="F625" s="14" t="n">
        <x:v>12119.84</x:v>
      </x:c>
      <x:c r="G625" s="14" t="n">
        <x:v>13259.24</x:v>
      </x:c>
      <x:c r="H625" s="14" t="n">
        <x:v>12119.84</x:v>
      </x:c>
      <x:c r="I625" s="12" t="n">
        <x:v>46139</x:v>
      </x:c>
      <x:c r="J625" s="12" t="n">
        <x:v>46139</x:v>
      </x:c>
      <x:c r="K625" t="str">
        <x:v>Pago</x:v>
      </x:c>
    </x:row>
    <x:row r="626" ht="18" customHeight="1">
      <x:c r="A626" s="12" t="n">
        <x:v>45818</x:v>
      </x:c>
      <x:c r="B626" t="str">
        <x:v>Administrativo</x:v>
      </x:c>
      <x:c r="C626" t="str">
        <x:v>Frete Cobrado</x:v>
      </x:c>
      <x:c r="D626" t="str">
        <x:v>Cliente 137</x:v>
      </x:c>
      <x:c r="E626" s="14" t="n">
        <x:v>37457.79</x:v>
      </x:c>
      <x:c r="F626" s="14" t="n">
        <x:v>0</x:v>
      </x:c>
      <x:c r="G626" s="14" t="n">
        <x:v>40065.74</x:v>
      </x:c>
      <x:c r="H626" s="14" t="n">
        <x:v>37457.79</x:v>
      </x:c>
      <x:c r="I626" s="12" t="n">
        <x:v>45833</x:v>
      </x:c>
      <x:c r="J626" s="12"/>
      <x:c r="K626" t="str">
        <x:v>Vencido</x:v>
      </x:c>
    </x:row>
    <x:row r="627" ht="18" customHeight="1">
      <x:c r="A627" s="12" t="n">
        <x:v>45893</x:v>
      </x:c>
      <x:c r="B627" t="str">
        <x:v>Logística</x:v>
      </x:c>
      <x:c r="C627" t="str">
        <x:v>Viagens</x:v>
      </x:c>
      <x:c r="D627" t="str">
        <x:v>Fornecedor 008</x:v>
      </x:c>
      <x:c r="E627" s="14" t="n">
        <x:v>0</x:v>
      </x:c>
      <x:c r="F627" s="14" t="n">
        <x:v>33143</x:v>
      </x:c>
      <x:c r="G627" s="14" t="n">
        <x:v>29574.91</x:v>
      </x:c>
      <x:c r="H627" s="14" t="n">
        <x:v>33143</x:v>
      </x:c>
      <x:c r="I627" s="12" t="n">
        <x:v>45914</x:v>
      </x:c>
      <x:c r="J627" s="12" t="n">
        <x:v>45914</x:v>
      </x:c>
      <x:c r="K627" t="str">
        <x:v>Pago</x:v>
      </x:c>
    </x:row>
    <x:row r="628" ht="18" customHeight="1">
      <x:c r="A628" s="12" t="n">
        <x:v>46053</x:v>
      </x:c>
      <x:c r="B628" t="str">
        <x:v>Comercial</x:v>
      </x:c>
      <x:c r="C628" t="str">
        <x:v>Tecnologia</x:v>
      </x:c>
      <x:c r="D628" t="str">
        <x:v>Fornecedor 139</x:v>
      </x:c>
      <x:c r="E628" s="14" t="n">
        <x:v>0</x:v>
      </x:c>
      <x:c r="F628" s="14" t="n">
        <x:v>34918.92</x:v>
      </x:c>
      <x:c r="G628" s="14" t="n">
        <x:v>31848.28</x:v>
      </x:c>
      <x:c r="H628" s="14" t="n">
        <x:v>34918.92</x:v>
      </x:c>
      <x:c r="I628" s="12" t="n">
        <x:v>46068</x:v>
      </x:c>
      <x:c r="J628" s="12" t="n">
        <x:v>46068</x:v>
      </x:c>
      <x:c r="K628" t="str">
        <x:v>Pago</x:v>
      </x:c>
    </x:row>
    <x:row r="629" ht="18" customHeight="1">
      <x:c r="A629" s="12" t="n">
        <x:v>46104</x:v>
      </x:c>
      <x:c r="B629" t="str">
        <x:v>Logística</x:v>
      </x:c>
      <x:c r="C629" t="str">
        <x:v>Frete Cobrado</x:v>
      </x:c>
      <x:c r="D629" t="str">
        <x:v>Cliente 031</x:v>
      </x:c>
      <x:c r="E629" s="14" t="n">
        <x:v>27195.03</x:v>
      </x:c>
      <x:c r="F629" s="14" t="n">
        <x:v>0</x:v>
      </x:c>
      <x:c r="G629" s="14" t="n">
        <x:v>28781.02</x:v>
      </x:c>
      <x:c r="H629" s="14" t="n">
        <x:v>27195.03</x:v>
      </x:c>
      <x:c r="I629" s="12" t="n">
        <x:v>46134</x:v>
      </x:c>
      <x:c r="J629" s="12"/>
      <x:c r="K629" t="str">
        <x:v>Vencido</x:v>
      </x:c>
    </x:row>
    <x:row r="630" ht="18" customHeight="1">
      <x:c r="A630" s="12" t="n">
        <x:v>45934</x:v>
      </x:c>
      <x:c r="B630" t="str">
        <x:v>Logística</x:v>
      </x:c>
      <x:c r="C630" t="str">
        <x:v>Despesas Bancárias</x:v>
      </x:c>
      <x:c r="D630" t="str">
        <x:v>Fornecedor 115</x:v>
      </x:c>
      <x:c r="E630" s="14" t="n">
        <x:v>0</x:v>
      </x:c>
      <x:c r="F630" s="14" t="n">
        <x:v>29373.77</x:v>
      </x:c>
      <x:c r="G630" s="14" t="n">
        <x:v>28677.74</x:v>
      </x:c>
      <x:c r="H630" s="14" t="n">
        <x:v>29373.77</x:v>
      </x:c>
      <x:c r="I630" s="12" t="n">
        <x:v>45949</x:v>
      </x:c>
      <x:c r="J630" s="12"/>
      <x:c r="K630" t="str">
        <x:v>Vencido</x:v>
      </x:c>
    </x:row>
    <x:row r="631" ht="18" customHeight="1">
      <x:c r="A631" s="12" t="n">
        <x:v>45823</x:v>
      </x:c>
      <x:c r="B631" t="str">
        <x:v>Logística</x:v>
      </x:c>
      <x:c r="C631" t="str">
        <x:v>Venda de Produtos</x:v>
      </x:c>
      <x:c r="D631" t="str">
        <x:v>Cliente 047</x:v>
      </x:c>
      <x:c r="E631" s="14" t="n">
        <x:v>27313.8</x:v>
      </x:c>
      <x:c r="F631" s="14" t="n">
        <x:v>0</x:v>
      </x:c>
      <x:c r="G631" s="14" t="n">
        <x:v>29466.82</x:v>
      </x:c>
      <x:c r="H631" s="14" t="n">
        <x:v>27313.8</x:v>
      </x:c>
      <x:c r="I631" s="12" t="n">
        <x:v>45868</x:v>
      </x:c>
      <x:c r="J631" s="12" t="n">
        <x:v>45868</x:v>
      </x:c>
      <x:c r="K631" t="str">
        <x:v>Pago</x:v>
      </x:c>
    </x:row>
    <x:row r="632" ht="18" customHeight="1">
      <x:c r="A632" s="12" t="n">
        <x:v>45962</x:v>
      </x:c>
      <x:c r="B632" t="str">
        <x:v>Administrativo</x:v>
      </x:c>
      <x:c r="C632" t="str">
        <x:v>Frete Cobrado</x:v>
      </x:c>
      <x:c r="D632" t="str">
        <x:v>Cliente 127</x:v>
      </x:c>
      <x:c r="E632" s="14" t="n">
        <x:v>51572.81</x:v>
      </x:c>
      <x:c r="F632" s="14" t="n">
        <x:v>0</x:v>
      </x:c>
      <x:c r="G632" s="14" t="n">
        <x:v>48554.85</x:v>
      </x:c>
      <x:c r="H632" s="14" t="n">
        <x:v>51572.81</x:v>
      </x:c>
      <x:c r="I632" s="12" t="n">
        <x:v>46007</x:v>
      </x:c>
      <x:c r="J632" s="12" t="n">
        <x:v>46007</x:v>
      </x:c>
      <x:c r="K632" t="str">
        <x:v>Pago</x:v>
      </x:c>
    </x:row>
    <x:row r="633" ht="18" customHeight="1">
      <x:c r="A633" s="12" t="n">
        <x:v>45747</x:v>
      </x:c>
      <x:c r="B633" t="str">
        <x:v>TI</x:v>
      </x:c>
      <x:c r="C633" t="str">
        <x:v>Aluguel</x:v>
      </x:c>
      <x:c r="D633" t="str">
        <x:v>Fornecedor 063</x:v>
      </x:c>
      <x:c r="E633" s="14" t="n">
        <x:v>0</x:v>
      </x:c>
      <x:c r="F633" s="14" t="n">
        <x:v>17982.62</x:v>
      </x:c>
      <x:c r="G633" s="14" t="n">
        <x:v>17397.8</x:v>
      </x:c>
      <x:c r="H633" s="14" t="n">
        <x:v>17982.62</x:v>
      </x:c>
      <x:c r="I633" s="12" t="n">
        <x:v>45754</x:v>
      </x:c>
      <x:c r="J633" s="12" t="n">
        <x:v>45759</x:v>
      </x:c>
      <x:c r="K633" t="str">
        <x:v>Pago</x:v>
      </x:c>
    </x:row>
    <x:row r="634" ht="18" customHeight="1">
      <x:c r="A634" s="12" t="n">
        <x:v>45740</x:v>
      </x:c>
      <x:c r="B634" t="str">
        <x:v>Logística</x:v>
      </x:c>
      <x:c r="C634" t="str">
        <x:v>Frete Cobrado</x:v>
      </x:c>
      <x:c r="D634" t="str">
        <x:v>Cliente 036</x:v>
      </x:c>
      <x:c r="E634" s="14" t="n">
        <x:v>31327.86</x:v>
      </x:c>
      <x:c r="F634" s="14" t="n">
        <x:v>0</x:v>
      </x:c>
      <x:c r="G634" s="14" t="n">
        <x:v>28603.08</x:v>
      </x:c>
      <x:c r="H634" s="14" t="n">
        <x:v>31327.86</x:v>
      </x:c>
      <x:c r="I634" s="12" t="n">
        <x:v>45785</x:v>
      </x:c>
      <x:c r="J634" s="12" t="n">
        <x:v>45792</x:v>
      </x:c>
      <x:c r="K634" t="str">
        <x:v>Pago</x:v>
      </x:c>
    </x:row>
    <x:row r="635" ht="18" customHeight="1">
      <x:c r="A635" s="12" t="n">
        <x:v>45686</x:v>
      </x:c>
      <x:c r="B635" t="str">
        <x:v>Operações</x:v>
      </x:c>
      <x:c r="C635" t="str">
        <x:v>Energia</x:v>
      </x:c>
      <x:c r="D635" t="str">
        <x:v>Fornecedor 022</x:v>
      </x:c>
      <x:c r="E635" s="14" t="n">
        <x:v>0</x:v>
      </x:c>
      <x:c r="F635" s="14" t="n">
        <x:v>13992.34</x:v>
      </x:c>
      <x:c r="G635" s="14" t="n">
        <x:v>11722.24</x:v>
      </x:c>
      <x:c r="H635" s="14" t="n">
        <x:v>13992.34</x:v>
      </x:c>
      <x:c r="I635" s="12" t="n">
        <x:v>45707</x:v>
      </x:c>
      <x:c r="J635" s="12" t="n">
        <x:v>45708</x:v>
      </x:c>
      <x:c r="K635" t="str">
        <x:v>Pago</x:v>
      </x:c>
    </x:row>
    <x:row r="636" ht="18" customHeight="1">
      <x:c r="A636" s="12" t="n">
        <x:v>45666</x:v>
      </x:c>
      <x:c r="B636" t="str">
        <x:v>Financeiro</x:v>
      </x:c>
      <x:c r="C636" t="str">
        <x:v>Venda de Produtos</x:v>
      </x:c>
      <x:c r="D636" t="str">
        <x:v>Cliente 066</x:v>
      </x:c>
      <x:c r="E636" s="14" t="n">
        <x:v>42540.19</x:v>
      </x:c>
      <x:c r="F636" s="14" t="n">
        <x:v>0</x:v>
      </x:c>
      <x:c r="G636" s="14" t="n">
        <x:v>41162.37</x:v>
      </x:c>
      <x:c r="H636" s="14" t="n">
        <x:v>42540.19</x:v>
      </x:c>
      <x:c r="I636" s="12" t="n">
        <x:v>45711</x:v>
      </x:c>
      <x:c r="J636" s="12"/>
      <x:c r="K636" t="str">
        <x:v>Vencido</x:v>
      </x:c>
    </x:row>
    <x:row r="637" ht="18" customHeight="1">
      <x:c r="A637" s="12" t="n">
        <x:v>45851</x:v>
      </x:c>
      <x:c r="B637" t="str">
        <x:v>Administrativo</x:v>
      </x:c>
      <x:c r="C637" t="str">
        <x:v>Venda de Produtos</x:v>
      </x:c>
      <x:c r="D637" t="str">
        <x:v>Cliente 166</x:v>
      </x:c>
      <x:c r="E637" s="14" t="n">
        <x:v>33119.69</x:v>
      </x:c>
      <x:c r="F637" s="14" t="n">
        <x:v>0</x:v>
      </x:c>
      <x:c r="G637" s="14" t="n">
        <x:v>30944.49</x:v>
      </x:c>
      <x:c r="H637" s="14" t="n">
        <x:v>33119.69</x:v>
      </x:c>
      <x:c r="I637" s="12" t="n">
        <x:v>45881</x:v>
      </x:c>
      <x:c r="J637" s="12" t="n">
        <x:v>45883</x:v>
      </x:c>
      <x:c r="K637" t="str">
        <x:v>Pago</x:v>
      </x:c>
    </x:row>
    <x:row r="638" ht="18" customHeight="1">
      <x:c r="A638" s="12" t="n">
        <x:v>46022</x:v>
      </x:c>
      <x:c r="B638" t="str">
        <x:v>Operações</x:v>
      </x:c>
      <x:c r="C638" t="str">
        <x:v>Serviços Terceirizados</x:v>
      </x:c>
      <x:c r="D638" t="str">
        <x:v>Fornecedor 086</x:v>
      </x:c>
      <x:c r="E638" s="14" t="n">
        <x:v>0</x:v>
      </x:c>
      <x:c r="F638" s="14" t="n">
        <x:v>54658.34</x:v>
      </x:c>
      <x:c r="G638" s="14" t="n">
        <x:v>38590.17</x:v>
      </x:c>
      <x:c r="H638" s="14" t="n">
        <x:v>54658.34</x:v>
      </x:c>
      <x:c r="I638" s="12" t="n">
        <x:v>46043</x:v>
      </x:c>
      <x:c r="J638" s="12" t="n">
        <x:v>46043</x:v>
      </x:c>
      <x:c r="K638" t="str">
        <x:v>Pago</x:v>
      </x:c>
    </x:row>
    <x:row r="639" ht="18" customHeight="1">
      <x:c r="A639" s="12" t="n">
        <x:v>45853</x:v>
      </x:c>
      <x:c r="B639" t="str">
        <x:v>TI</x:v>
      </x:c>
      <x:c r="C639" t="str">
        <x:v>Outras Receitas</x:v>
      </x:c>
      <x:c r="D639" t="str">
        <x:v>Cliente 054</x:v>
      </x:c>
      <x:c r="E639" s="14" t="n">
        <x:v>15898.16</x:v>
      </x:c>
      <x:c r="F639" s="14" t="n">
        <x:v>0</x:v>
      </x:c>
      <x:c r="G639" s="14" t="n">
        <x:v>14722.53</x:v>
      </x:c>
      <x:c r="H639" s="14" t="n">
        <x:v>15898.16</x:v>
      </x:c>
      <x:c r="I639" s="12" t="n">
        <x:v>45883</x:v>
      </x:c>
      <x:c r="J639" s="12" t="n">
        <x:v>45883</x:v>
      </x:c>
      <x:c r="K639" t="str">
        <x:v>Pago</x:v>
      </x:c>
    </x:row>
    <x:row r="640" ht="18" customHeight="1">
      <x:c r="A640" s="12" t="n">
        <x:v>46028</x:v>
      </x:c>
      <x:c r="B640" t="str">
        <x:v>Logística</x:v>
      </x:c>
      <x:c r="C640" t="str">
        <x:v>Fretes</x:v>
      </x:c>
      <x:c r="D640" t="str">
        <x:v>Fornecedor 077</x:v>
      </x:c>
      <x:c r="E640" s="14" t="n">
        <x:v>0</x:v>
      </x:c>
      <x:c r="F640" s="14" t="n">
        <x:v>40602.9</x:v>
      </x:c>
      <x:c r="G640" s="14" t="n">
        <x:v>35925.3</x:v>
      </x:c>
      <x:c r="H640" s="14" t="n">
        <x:v>40602.9</x:v>
      </x:c>
      <x:c r="I640" s="12" t="n">
        <x:v>46035</x:v>
      </x:c>
      <x:c r="J640" s="12" t="n">
        <x:v>46035</x:v>
      </x:c>
      <x:c r="K640" t="str">
        <x:v>Pago</x:v>
      </x:c>
    </x:row>
    <x:row r="641" ht="18" customHeight="1">
      <x:c r="A641" s="12" t="n">
        <x:v>45961</x:v>
      </x:c>
      <x:c r="B641" t="str">
        <x:v>Logística</x:v>
      </x:c>
      <x:c r="C641" t="str">
        <x:v>Venda de Produtos</x:v>
      </x:c>
      <x:c r="D641" t="str">
        <x:v>Cliente 058</x:v>
      </x:c>
      <x:c r="E641" s="14" t="n">
        <x:v>43775.36</x:v>
      </x:c>
      <x:c r="F641" s="14" t="n">
        <x:v>0</x:v>
      </x:c>
      <x:c r="G641" s="14" t="n">
        <x:v>40721.38</x:v>
      </x:c>
      <x:c r="H641" s="14" t="n">
        <x:v>43775.36</x:v>
      </x:c>
      <x:c r="I641" s="12" t="n">
        <x:v>45991</x:v>
      </x:c>
      <x:c r="J641" s="12" t="n">
        <x:v>45993</x:v>
      </x:c>
      <x:c r="K641" t="str">
        <x:v>Pago</x:v>
      </x:c>
    </x:row>
    <x:row r="642" ht="18" customHeight="1">
      <x:c r="A642" s="12" t="n">
        <x:v>46016</x:v>
      </x:c>
      <x:c r="B642" t="str">
        <x:v>TI</x:v>
      </x:c>
      <x:c r="C642" t="str">
        <x:v>Marketing</x:v>
      </x:c>
      <x:c r="D642" t="str">
        <x:v>Fornecedor 032</x:v>
      </x:c>
      <x:c r="E642" s="14" t="n">
        <x:v>0</x:v>
      </x:c>
      <x:c r="F642" s="14" t="n">
        <x:v>41016.66</x:v>
      </x:c>
      <x:c r="G642" s="14" t="n">
        <x:v>41526.56</x:v>
      </x:c>
      <x:c r="H642" s="14" t="n">
        <x:v>41016.66</x:v>
      </x:c>
      <x:c r="I642" s="12" t="n">
        <x:v>46023</x:v>
      </x:c>
      <x:c r="J642" s="12" t="n">
        <x:v>46025</x:v>
      </x:c>
      <x:c r="K642" t="str">
        <x:v>Pago</x:v>
      </x:c>
    </x:row>
    <x:row r="643" ht="18" customHeight="1">
      <x:c r="A643" s="12" t="n">
        <x:v>45695</x:v>
      </x:c>
      <x:c r="B643" t="str">
        <x:v>Comercial</x:v>
      </x:c>
      <x:c r="C643" t="str">
        <x:v>Manutenção</x:v>
      </x:c>
      <x:c r="D643" t="str">
        <x:v>Fornecedor 005</x:v>
      </x:c>
      <x:c r="E643" s="14" t="n">
        <x:v>0</x:v>
      </x:c>
      <x:c r="F643" s="14" t="n">
        <x:v>41715.25</x:v>
      </x:c>
      <x:c r="G643" s="14" t="n">
        <x:v>33818.64</x:v>
      </x:c>
      <x:c r="H643" s="14" t="n">
        <x:v>41715.25</x:v>
      </x:c>
      <x:c r="I643" s="12" t="n">
        <x:v>45710</x:v>
      </x:c>
      <x:c r="J643" s="12" t="n">
        <x:v>45710</x:v>
      </x:c>
      <x:c r="K643" t="str">
        <x:v>Pago</x:v>
      </x:c>
    </x:row>
    <x:row r="644" ht="18" customHeight="1">
      <x:c r="A644" s="12" t="n">
        <x:v>45942</x:v>
      </x:c>
      <x:c r="B644" t="str">
        <x:v>Financeiro</x:v>
      </x:c>
      <x:c r="C644" t="str">
        <x:v>Marketing</x:v>
      </x:c>
      <x:c r="D644" t="str">
        <x:v>Fornecedor 027</x:v>
      </x:c>
      <x:c r="E644" s="14" t="n">
        <x:v>0</x:v>
      </x:c>
      <x:c r="F644" s="14" t="n">
        <x:v>23375.91</x:v>
      </x:c>
      <x:c r="G644" s="14" t="n">
        <x:v>19034.54</x:v>
      </x:c>
      <x:c r="H644" s="14" t="n">
        <x:v>23375.91</x:v>
      </x:c>
      <x:c r="I644" s="12" t="n">
        <x:v>45972</x:v>
      </x:c>
      <x:c r="J644" s="12" t="n">
        <x:v>45976</x:v>
      </x:c>
      <x:c r="K644" t="str">
        <x:v>Pago</x:v>
      </x:c>
    </x:row>
    <x:row r="645" ht="18" customHeight="1">
      <x:c r="A645" s="12" t="n">
        <x:v>46124</x:v>
      </x:c>
      <x:c r="B645" t="str">
        <x:v>Administrativo</x:v>
      </x:c>
      <x:c r="C645" t="str">
        <x:v>Outras Receitas</x:v>
      </x:c>
      <x:c r="D645" t="str">
        <x:v>Cliente 123</x:v>
      </x:c>
      <x:c r="E645" s="14" t="n">
        <x:v>31151.71</x:v>
      </x:c>
      <x:c r="F645" s="14" t="n">
        <x:v>0</x:v>
      </x:c>
      <x:c r="G645" s="14" t="n">
        <x:v>32432.44</x:v>
      </x:c>
      <x:c r="H645" s="14" t="n">
        <x:v>31151.71</x:v>
      </x:c>
      <x:c r="I645" s="12" t="n">
        <x:v>46169</x:v>
      </x:c>
      <x:c r="J645" s="12" t="n">
        <x:v>46181</x:v>
      </x:c>
      <x:c r="K645" t="str">
        <x:v>Pago</x:v>
      </x:c>
    </x:row>
    <x:row r="646" ht="18" customHeight="1">
      <x:c r="A646" s="12" t="n">
        <x:v>45780</x:v>
      </x:c>
      <x:c r="B646" t="str">
        <x:v>TI</x:v>
      </x:c>
      <x:c r="C646" t="str">
        <x:v>Serviços</x:v>
      </x:c>
      <x:c r="D646" t="str">
        <x:v>Cliente 168</x:v>
      </x:c>
      <x:c r="E646" s="14" t="n">
        <x:v>23802.57</x:v>
      </x:c>
      <x:c r="F646" s="14" t="n">
        <x:v>0</x:v>
      </x:c>
      <x:c r="G646" s="14" t="n">
        <x:v>21506.31</x:v>
      </x:c>
      <x:c r="H646" s="14" t="n">
        <x:v>23802.57</x:v>
      </x:c>
      <x:c r="I646" s="12" t="n">
        <x:v>45825</x:v>
      </x:c>
      <x:c r="J646" s="12" t="n">
        <x:v>45835</x:v>
      </x:c>
      <x:c r="K646" t="str">
        <x:v>Pago</x:v>
      </x:c>
    </x:row>
    <x:row r="647" ht="18" customHeight="1">
      <x:c r="A647" s="12" t="n">
        <x:v>46225</x:v>
      </x:c>
      <x:c r="B647" t="str">
        <x:v>Operações</x:v>
      </x:c>
      <x:c r="C647" t="str">
        <x:v>Frete Cobrado</x:v>
      </x:c>
      <x:c r="D647" t="str">
        <x:v>Cliente 087</x:v>
      </x:c>
      <x:c r="E647" s="14" t="n">
        <x:v>23976</x:v>
      </x:c>
      <x:c r="F647" s="14" t="n">
        <x:v>0</x:v>
      </x:c>
      <x:c r="G647" s="14" t="n">
        <x:v>24912.41</x:v>
      </x:c>
      <x:c r="H647" s="14" t="n">
        <x:v>23976</x:v>
      </x:c>
      <x:c r="I647" s="12" t="n">
        <x:v>46270</x:v>
      </x:c>
      <x:c r="J647" s="12" t="n">
        <x:v>46276</x:v>
      </x:c>
      <x:c r="K647" t="str">
        <x:v>Pago</x:v>
      </x:c>
    </x:row>
    <x:row r="648" ht="18" customHeight="1">
      <x:c r="A648" s="12" t="n">
        <x:v>46137</x:v>
      </x:c>
      <x:c r="B648" t="str">
        <x:v>Operações</x:v>
      </x:c>
      <x:c r="C648" t="str">
        <x:v>Despesas Bancárias</x:v>
      </x:c>
      <x:c r="D648" t="str">
        <x:v>Fornecedor 017</x:v>
      </x:c>
      <x:c r="E648" s="14" t="n">
        <x:v>0</x:v>
      </x:c>
      <x:c r="F648" s="14" t="n">
        <x:v>3922.82</x:v>
      </x:c>
      <x:c r="G648" s="14" t="n">
        <x:v>3763.95</x:v>
      </x:c>
      <x:c r="H648" s="14" t="n">
        <x:v>3922.82</x:v>
      </x:c>
      <x:c r="I648" s="12" t="n">
        <x:v>46144</x:v>
      </x:c>
      <x:c r="J648" s="12" t="n">
        <x:v>46147</x:v>
      </x:c>
      <x:c r="K648" t="str">
        <x:v>Pago</x:v>
      </x:c>
    </x:row>
    <x:row r="649" ht="18" customHeight="1">
      <x:c r="A649" s="12" t="n">
        <x:v>45741</x:v>
      </x:c>
      <x:c r="B649" t="str">
        <x:v>Financeiro</x:v>
      </x:c>
      <x:c r="C649" t="str">
        <x:v>Aluguel</x:v>
      </x:c>
      <x:c r="D649" t="str">
        <x:v>Fornecedor 028</x:v>
      </x:c>
      <x:c r="E649" s="14" t="n">
        <x:v>0</x:v>
      </x:c>
      <x:c r="F649" s="14" t="n">
        <x:v>38361.81</x:v>
      </x:c>
      <x:c r="G649" s="14" t="n">
        <x:v>33471.6</x:v>
      </x:c>
      <x:c r="H649" s="14" t="n">
        <x:v>38361.81</x:v>
      </x:c>
      <x:c r="I649" s="12" t="n">
        <x:v>45786</x:v>
      </x:c>
      <x:c r="J649" s="12" t="n">
        <x:v>45788</x:v>
      </x:c>
      <x:c r="K649" t="str">
        <x:v>Pago</x:v>
      </x:c>
    </x:row>
    <x:row r="650" ht="18" customHeight="1">
      <x:c r="A650" s="12" t="n">
        <x:v>45711</x:v>
      </x:c>
      <x:c r="B650" t="str">
        <x:v>Comercial</x:v>
      </x:c>
      <x:c r="C650" t="str">
        <x:v>Venda de Produtos</x:v>
      </x:c>
      <x:c r="D650" t="str">
        <x:v>Cliente 135</x:v>
      </x:c>
      <x:c r="E650" s="14" t="n">
        <x:v>54578.73</x:v>
      </x:c>
      <x:c r="F650" s="14" t="n">
        <x:v>0</x:v>
      </x:c>
      <x:c r="G650" s="14" t="n">
        <x:v>53567.4</x:v>
      </x:c>
      <x:c r="H650" s="14" t="n">
        <x:v>54578.73</x:v>
      </x:c>
      <x:c r="I650" s="12" t="n">
        <x:v>45741</x:v>
      </x:c>
      <x:c r="J650" s="12" t="n">
        <x:v>45741</x:v>
      </x:c>
      <x:c r="K650" t="str">
        <x:v>Pago</x:v>
      </x:c>
    </x:row>
    <x:row r="651" ht="18" customHeight="1">
      <x:c r="A651" s="12" t="n">
        <x:v>45845</x:v>
      </x:c>
      <x:c r="B651" t="str">
        <x:v>TI</x:v>
      </x:c>
      <x:c r="C651" t="str">
        <x:v>Folha de Pagamento</x:v>
      </x:c>
      <x:c r="D651" t="str">
        <x:v>Fornecedor 068</x:v>
      </x:c>
      <x:c r="E651" s="14" t="n">
        <x:v>0</x:v>
      </x:c>
      <x:c r="F651" s="14" t="n">
        <x:v>16247.77</x:v>
      </x:c>
      <x:c r="G651" s="14" t="n">
        <x:v>16881.9</x:v>
      </x:c>
      <x:c r="H651" s="14" t="n">
        <x:v>16247.77</x:v>
      </x:c>
      <x:c r="I651" s="12" t="n">
        <x:v>45875</x:v>
      </x:c>
      <x:c r="J651" s="12" t="n">
        <x:v>45876</x:v>
      </x:c>
      <x:c r="K651" t="str">
        <x:v>Pago</x:v>
      </x:c>
    </x:row>
    <x:row r="652" ht="18" customHeight="1">
      <x:c r="A652" s="12" t="n">
        <x:v>45868</x:v>
      </x:c>
      <x:c r="B652" t="str">
        <x:v>Logística</x:v>
      </x:c>
      <x:c r="C652" t="str">
        <x:v>Folha de Pagamento</x:v>
      </x:c>
      <x:c r="D652" t="str">
        <x:v>Fornecedor 024</x:v>
      </x:c>
      <x:c r="E652" s="14" t="n">
        <x:v>0</x:v>
      </x:c>
      <x:c r="F652" s="14" t="n">
        <x:v>13573.18</x:v>
      </x:c>
      <x:c r="G652" s="14" t="n">
        <x:v>12041.7</x:v>
      </x:c>
      <x:c r="H652" s="14" t="n">
        <x:v>13573.18</x:v>
      </x:c>
      <x:c r="I652" s="12" t="n">
        <x:v>45913</x:v>
      </x:c>
      <x:c r="J652" s="12" t="n">
        <x:v>45913</x:v>
      </x:c>
      <x:c r="K652" t="str">
        <x:v>Pago</x:v>
      </x:c>
    </x:row>
    <x:row r="653" ht="18" customHeight="1">
      <x:c r="A653" s="12" t="n">
        <x:v>45812</x:v>
      </x:c>
      <x:c r="B653" t="str">
        <x:v>Administrativo</x:v>
      </x:c>
      <x:c r="C653" t="str">
        <x:v>Fretes</x:v>
      </x:c>
      <x:c r="D653" t="str">
        <x:v>Fornecedor 015</x:v>
      </x:c>
      <x:c r="E653" s="14" t="n">
        <x:v>0</x:v>
      </x:c>
      <x:c r="F653" s="14" t="n">
        <x:v>41700.74</x:v>
      </x:c>
      <x:c r="G653" s="14" t="n">
        <x:v>40038.37</x:v>
      </x:c>
      <x:c r="H653" s="14" t="n">
        <x:v>41700.74</x:v>
      </x:c>
      <x:c r="I653" s="12" t="n">
        <x:v>45819</x:v>
      </x:c>
      <x:c r="J653" s="12" t="n">
        <x:v>45824</x:v>
      </x:c>
      <x:c r="K653" t="str">
        <x:v>Pago</x:v>
      </x:c>
    </x:row>
    <x:row r="654" ht="18" customHeight="1">
      <x:c r="A654" s="12" t="n">
        <x:v>46006</x:v>
      </x:c>
      <x:c r="B654" t="str">
        <x:v>Comercial</x:v>
      </x:c>
      <x:c r="C654" t="str">
        <x:v>Frete Cobrado</x:v>
      </x:c>
      <x:c r="D654" t="str">
        <x:v>Cliente 168</x:v>
      </x:c>
      <x:c r="E654" s="14" t="n">
        <x:v>44600.92</x:v>
      </x:c>
      <x:c r="F654" s="14" t="n">
        <x:v>0</x:v>
      </x:c>
      <x:c r="G654" s="14" t="n">
        <x:v>40754.89</x:v>
      </x:c>
      <x:c r="H654" s="14" t="n">
        <x:v>44600.92</x:v>
      </x:c>
      <x:c r="I654" s="12" t="n">
        <x:v>46051</x:v>
      </x:c>
      <x:c r="J654" s="12" t="n">
        <x:v>46053</x:v>
      </x:c>
      <x:c r="K654" t="str">
        <x:v>Pago</x:v>
      </x:c>
    </x:row>
    <x:row r="655" ht="18" customHeight="1">
      <x:c r="A655" s="12" t="n">
        <x:v>45795</x:v>
      </x:c>
      <x:c r="B655" t="str">
        <x:v>TI</x:v>
      </x:c>
      <x:c r="C655" t="str">
        <x:v>Venda de Produtos</x:v>
      </x:c>
      <x:c r="D655" t="str">
        <x:v>Cliente 151</x:v>
      </x:c>
      <x:c r="E655" s="14" t="n">
        <x:v>14990.63</x:v>
      </x:c>
      <x:c r="F655" s="14" t="n">
        <x:v>0</x:v>
      </x:c>
      <x:c r="G655" s="14" t="n">
        <x:v>13614.63</x:v>
      </x:c>
      <x:c r="H655" s="14" t="n">
        <x:v>14990.63</x:v>
      </x:c>
      <x:c r="I655" s="12" t="n">
        <x:v>45810</x:v>
      </x:c>
      <x:c r="J655" s="12" t="n">
        <x:v>45810</x:v>
      </x:c>
      <x:c r="K655" t="str">
        <x:v>Pago</x:v>
      </x:c>
    </x:row>
    <x:row r="656" ht="18" customHeight="1">
      <x:c r="A656" s="12" t="n">
        <x:v>45733</x:v>
      </x:c>
      <x:c r="B656" t="str">
        <x:v>TI</x:v>
      </x:c>
      <x:c r="C656" t="str">
        <x:v>Outras Receitas</x:v>
      </x:c>
      <x:c r="D656" t="str">
        <x:v>Cliente 055</x:v>
      </x:c>
      <x:c r="E656" s="14" t="n">
        <x:v>28355.79</x:v>
      </x:c>
      <x:c r="F656" s="14" t="n">
        <x:v>0</x:v>
      </x:c>
      <x:c r="G656" s="14" t="n">
        <x:v>31020.13</x:v>
      </x:c>
      <x:c r="H656" s="14" t="n">
        <x:v>28355.79</x:v>
      </x:c>
      <x:c r="I656" s="12" t="n">
        <x:v>45763</x:v>
      </x:c>
      <x:c r="J656" s="12"/>
      <x:c r="K656" t="str">
        <x:v>Vencido</x:v>
      </x:c>
    </x:row>
    <x:row r="657" ht="18" customHeight="1">
      <x:c r="A657" s="12" t="n">
        <x:v>46243</x:v>
      </x:c>
      <x:c r="B657" t="str">
        <x:v>TI</x:v>
      </x:c>
      <x:c r="C657" t="str">
        <x:v>Despesas Bancárias</x:v>
      </x:c>
      <x:c r="D657" t="str">
        <x:v>Fornecedor 129</x:v>
      </x:c>
      <x:c r="E657" s="14" t="n">
        <x:v>0</x:v>
      </x:c>
      <x:c r="F657" s="14" t="n">
        <x:v>13514.67</x:v>
      </x:c>
      <x:c r="G657" s="14" t="n">
        <x:v>12968.56</x:v>
      </x:c>
      <x:c r="H657" s="14" t="n">
        <x:v>13514.67</x:v>
      </x:c>
      <x:c r="I657" s="12" t="n">
        <x:v>46258</x:v>
      </x:c>
      <x:c r="J657" s="12" t="n">
        <x:v>46265</x:v>
      </x:c>
      <x:c r="K657" t="str">
        <x:v>Pago</x:v>
      </x:c>
    </x:row>
    <x:row r="658" ht="18" customHeight="1">
      <x:c r="A658" s="12" t="n">
        <x:v>45882</x:v>
      </x:c>
      <x:c r="B658" t="str">
        <x:v>TI</x:v>
      </x:c>
      <x:c r="C658" t="str">
        <x:v>Marketing</x:v>
      </x:c>
      <x:c r="D658" t="str">
        <x:v>Fornecedor 068</x:v>
      </x:c>
      <x:c r="E658" s="14" t="n">
        <x:v>0</x:v>
      </x:c>
      <x:c r="F658" s="14" t="n">
        <x:v>37889.82</x:v>
      </x:c>
      <x:c r="G658" s="14" t="n">
        <x:v>32915.75</x:v>
      </x:c>
      <x:c r="H658" s="14" t="n">
        <x:v>37889.82</x:v>
      </x:c>
      <x:c r="I658" s="12" t="n">
        <x:v>45912</x:v>
      </x:c>
      <x:c r="J658" s="12" t="n">
        <x:v>45913</x:v>
      </x:c>
      <x:c r="K658" t="str">
        <x:v>Pago</x:v>
      </x:c>
    </x:row>
    <x:row r="659" ht="18" customHeight="1">
      <x:c r="A659" s="12" t="n">
        <x:v>45859</x:v>
      </x:c>
      <x:c r="B659" t="str">
        <x:v>Financeiro</x:v>
      </x:c>
      <x:c r="C659" t="str">
        <x:v>Compra de Mercadorias</x:v>
      </x:c>
      <x:c r="D659" t="str">
        <x:v>Fornecedor 140</x:v>
      </x:c>
      <x:c r="E659" s="14" t="n">
        <x:v>0</x:v>
      </x:c>
      <x:c r="F659" s="14" t="n">
        <x:v>38073.62</x:v>
      </x:c>
      <x:c r="G659" s="14" t="n">
        <x:v>33037.55</x:v>
      </x:c>
      <x:c r="H659" s="14" t="n">
        <x:v>38073.62</x:v>
      </x:c>
      <x:c r="I659" s="12" t="n">
        <x:v>45904</x:v>
      </x:c>
      <x:c r="J659" s="12" t="n">
        <x:v>45908</x:v>
      </x:c>
      <x:c r="K659" t="str">
        <x:v>Pago</x:v>
      </x:c>
    </x:row>
    <x:row r="660" ht="18" customHeight="1">
      <x:c r="A660" s="12" t="n">
        <x:v>45779</x:v>
      </x:c>
      <x:c r="B660" t="str">
        <x:v>Administrativo</x:v>
      </x:c>
      <x:c r="C660" t="str">
        <x:v>Venda de Produtos</x:v>
      </x:c>
      <x:c r="D660" t="str">
        <x:v>Cliente 098</x:v>
      </x:c>
      <x:c r="E660" s="14" t="n">
        <x:v>38360.66</x:v>
      </x:c>
      <x:c r="F660" s="14" t="n">
        <x:v>0</x:v>
      </x:c>
      <x:c r="G660" s="14" t="n">
        <x:v>35205.04</x:v>
      </x:c>
      <x:c r="H660" s="14" t="n">
        <x:v>38360.66</x:v>
      </x:c>
      <x:c r="I660" s="12" t="n">
        <x:v>45809</x:v>
      </x:c>
      <x:c r="J660" s="12" t="n">
        <x:v>45822</x:v>
      </x:c>
      <x:c r="K660" t="str">
        <x:v>Pago</x:v>
      </x:c>
    </x:row>
    <x:row r="661" ht="18" customHeight="1">
      <x:c r="A661" s="12" t="n">
        <x:v>45784</x:v>
      </x:c>
      <x:c r="B661" t="str">
        <x:v>Administrativo</x:v>
      </x:c>
      <x:c r="C661" t="str">
        <x:v>Folha de Pagamento</x:v>
      </x:c>
      <x:c r="D661" t="str">
        <x:v>Fornecedor 057</x:v>
      </x:c>
      <x:c r="E661" s="14" t="n">
        <x:v>0</x:v>
      </x:c>
      <x:c r="F661" s="14" t="n">
        <x:v>21917.1</x:v>
      </x:c>
      <x:c r="G661" s="14" t="n">
        <x:v>25348.47</x:v>
      </x:c>
      <x:c r="H661" s="14" t="n">
        <x:v>21917.1</x:v>
      </x:c>
      <x:c r="I661" s="12" t="n">
        <x:v>45814</x:v>
      </x:c>
      <x:c r="J661" s="12" t="n">
        <x:v>45821</x:v>
      </x:c>
      <x:c r="K661" t="str">
        <x:v>Pago</x:v>
      </x:c>
    </x:row>
    <x:row r="662" ht="18" customHeight="1">
      <x:c r="A662" s="12" t="n">
        <x:v>46083</x:v>
      </x:c>
      <x:c r="B662" t="str">
        <x:v>Operações</x:v>
      </x:c>
      <x:c r="C662" t="str">
        <x:v>Serviços</x:v>
      </x:c>
      <x:c r="D662" t="str">
        <x:v>Cliente 040</x:v>
      </x:c>
      <x:c r="E662" s="14" t="n">
        <x:v>22899.49</x:v>
      </x:c>
      <x:c r="F662" s="14" t="n">
        <x:v>0</x:v>
      </x:c>
      <x:c r="G662" s="14" t="n">
        <x:v>20640.75</x:v>
      </x:c>
      <x:c r="H662" s="14" t="n">
        <x:v>22899.49</x:v>
      </x:c>
      <x:c r="I662" s="12" t="n">
        <x:v>46098</x:v>
      </x:c>
      <x:c r="J662" s="12" t="n">
        <x:v>46102</x:v>
      </x:c>
      <x:c r="K662" t="str">
        <x:v>Pago</x:v>
      </x:c>
    </x:row>
    <x:row r="663" ht="18" customHeight="1">
      <x:c r="A663" s="12" t="n">
        <x:v>45959</x:v>
      </x:c>
      <x:c r="B663" t="str">
        <x:v>Logística</x:v>
      </x:c>
      <x:c r="C663" t="str">
        <x:v>Impostos</x:v>
      </x:c>
      <x:c r="D663" t="str">
        <x:v>Fornecedor 027</x:v>
      </x:c>
      <x:c r="E663" s="14" t="n">
        <x:v>0</x:v>
      </x:c>
      <x:c r="F663" s="14" t="n">
        <x:v>31908.22</x:v>
      </x:c>
      <x:c r="G663" s="14" t="n">
        <x:v>27452.29</x:v>
      </x:c>
      <x:c r="H663" s="14" t="n">
        <x:v>31908.22</x:v>
      </x:c>
      <x:c r="I663" s="12" t="n">
        <x:v>45974</x:v>
      </x:c>
      <x:c r="J663" s="12" t="n">
        <x:v>45974</x:v>
      </x:c>
      <x:c r="K663" t="str">
        <x:v>Pago</x:v>
      </x:c>
    </x:row>
    <x:row r="664" ht="18" customHeight="1">
      <x:c r="A664" s="12" t="n">
        <x:v>46098</x:v>
      </x:c>
      <x:c r="B664" t="str">
        <x:v>Logística</x:v>
      </x:c>
      <x:c r="C664" t="str">
        <x:v>Venda de Produtos</x:v>
      </x:c>
      <x:c r="D664" t="str">
        <x:v>Cliente 093</x:v>
      </x:c>
      <x:c r="E664" s="14" t="n">
        <x:v>43476.59</x:v>
      </x:c>
      <x:c r="F664" s="14" t="n">
        <x:v>0</x:v>
      </x:c>
      <x:c r="G664" s="14" t="n">
        <x:v>42113.15</x:v>
      </x:c>
      <x:c r="H664" s="14" t="n">
        <x:v>43476.59</x:v>
      </x:c>
      <x:c r="I664" s="12" t="n">
        <x:v>46113</x:v>
      </x:c>
      <x:c r="J664" s="12" t="n">
        <x:v>46117</x:v>
      </x:c>
      <x:c r="K664" t="str">
        <x:v>Pago</x:v>
      </x:c>
    </x:row>
    <x:row r="665" ht="18" customHeight="1">
      <x:c r="A665" s="12" t="n">
        <x:v>45699</x:v>
      </x:c>
      <x:c r="B665" t="str">
        <x:v>Financeiro</x:v>
      </x:c>
      <x:c r="C665" t="str">
        <x:v>Outras Receitas</x:v>
      </x:c>
      <x:c r="D665" t="str">
        <x:v>Cliente 133</x:v>
      </x:c>
      <x:c r="E665" s="14" t="n">
        <x:v>43690.07</x:v>
      </x:c>
      <x:c r="F665" s="14" t="n">
        <x:v>0</x:v>
      </x:c>
      <x:c r="G665" s="14" t="n">
        <x:v>46491.06</x:v>
      </x:c>
      <x:c r="H665" s="14" t="n">
        <x:v>43690.07</x:v>
      </x:c>
      <x:c r="I665" s="12" t="n">
        <x:v>45714</x:v>
      </x:c>
      <x:c r="J665" s="12"/>
      <x:c r="K665" t="str">
        <x:v>Vencido</x:v>
      </x:c>
    </x:row>
    <x:row r="666" ht="18" customHeight="1">
      <x:c r="A666" s="12" t="n">
        <x:v>45831</x:v>
      </x:c>
      <x:c r="B666" t="str">
        <x:v>Administrativo</x:v>
      </x:c>
      <x:c r="C666" t="str">
        <x:v>Energia</x:v>
      </x:c>
      <x:c r="D666" t="str">
        <x:v>Fornecedor 133</x:v>
      </x:c>
      <x:c r="E666" s="14" t="n">
        <x:v>0</x:v>
      </x:c>
      <x:c r="F666" s="14" t="n">
        <x:v>23143.33</x:v>
      </x:c>
      <x:c r="G666" s="14" t="n">
        <x:v>20205.63</x:v>
      </x:c>
      <x:c r="H666" s="14" t="n">
        <x:v>23143.33</x:v>
      </x:c>
      <x:c r="I666" s="12" t="n">
        <x:v>45861</x:v>
      </x:c>
      <x:c r="J666" s="12" t="n">
        <x:v>45861</x:v>
      </x:c>
      <x:c r="K666" t="str">
        <x:v>Pago</x:v>
      </x:c>
    </x:row>
    <x:row r="667" ht="18" customHeight="1">
      <x:c r="A667" s="12" t="n">
        <x:v>45879</x:v>
      </x:c>
      <x:c r="B667" t="str">
        <x:v>Comercial</x:v>
      </x:c>
      <x:c r="C667" t="str">
        <x:v>Frete Cobrado</x:v>
      </x:c>
      <x:c r="D667" t="str">
        <x:v>Cliente 023</x:v>
      </x:c>
      <x:c r="E667" s="14" t="n">
        <x:v>19002.76</x:v>
      </x:c>
      <x:c r="F667" s="14" t="n">
        <x:v>0</x:v>
      </x:c>
      <x:c r="G667" s="14" t="n">
        <x:v>17884.64</x:v>
      </x:c>
      <x:c r="H667" s="14" t="n">
        <x:v>19002.76</x:v>
      </x:c>
      <x:c r="I667" s="12" t="n">
        <x:v>45909</x:v>
      </x:c>
      <x:c r="J667" s="12" t="n">
        <x:v>45911</x:v>
      </x:c>
      <x:c r="K667" t="str">
        <x:v>Pago</x:v>
      </x:c>
    </x:row>
    <x:row r="668" ht="18" customHeight="1">
      <x:c r="A668" s="12" t="n">
        <x:v>46028</x:v>
      </x:c>
      <x:c r="B668" t="str">
        <x:v>Financeiro</x:v>
      </x:c>
      <x:c r="C668" t="str">
        <x:v>Frete Cobrado</x:v>
      </x:c>
      <x:c r="D668" t="str">
        <x:v>Cliente 054</x:v>
      </x:c>
      <x:c r="E668" s="14" t="n">
        <x:v>42459.05</x:v>
      </x:c>
      <x:c r="F668" s="14" t="n">
        <x:v>0</x:v>
      </x:c>
      <x:c r="G668" s="14" t="n">
        <x:v>46048.14</x:v>
      </x:c>
      <x:c r="H668" s="14" t="n">
        <x:v>42459.05</x:v>
      </x:c>
      <x:c r="I668" s="12" t="n">
        <x:v>46058</x:v>
      </x:c>
      <x:c r="J668" s="12"/>
      <x:c r="K668" t="str">
        <x:v>Vencido</x:v>
      </x:c>
    </x:row>
    <x:row r="669" ht="18" customHeight="1">
      <x:c r="A669" s="12" t="n">
        <x:v>46033</x:v>
      </x:c>
      <x:c r="B669" t="str">
        <x:v>Administrativo</x:v>
      </x:c>
      <x:c r="C669" t="str">
        <x:v>Venda de Produtos</x:v>
      </x:c>
      <x:c r="D669" t="str">
        <x:v>Cliente 049</x:v>
      </x:c>
      <x:c r="E669" s="14" t="n">
        <x:v>41016.18</x:v>
      </x:c>
      <x:c r="F669" s="14" t="n">
        <x:v>0</x:v>
      </x:c>
      <x:c r="G669" s="14" t="n">
        <x:v>43646.14</x:v>
      </x:c>
      <x:c r="H669" s="14" t="n">
        <x:v>41016.18</x:v>
      </x:c>
      <x:c r="I669" s="12" t="n">
        <x:v>46063</x:v>
      </x:c>
      <x:c r="J669" s="12" t="n">
        <x:v>46063</x:v>
      </x:c>
      <x:c r="K669" t="str">
        <x:v>Pago</x:v>
      </x:c>
    </x:row>
    <x:row r="670" ht="18" customHeight="1">
      <x:c r="A670" s="12" t="n">
        <x:v>45684</x:v>
      </x:c>
      <x:c r="B670" t="str">
        <x:v>Operações</x:v>
      </x:c>
      <x:c r="C670" t="str">
        <x:v>Compra de Mercadorias</x:v>
      </x:c>
      <x:c r="D670" t="str">
        <x:v>Fornecedor 041</x:v>
      </x:c>
      <x:c r="E670" s="14" t="n">
        <x:v>0</x:v>
      </x:c>
      <x:c r="F670" s="14" t="n">
        <x:v>20147.62</x:v>
      </x:c>
      <x:c r="G670" s="14" t="n">
        <x:v>21035.9</x:v>
      </x:c>
      <x:c r="H670" s="14" t="n">
        <x:v>20147.62</x:v>
      </x:c>
      <x:c r="I670" s="12" t="n">
        <x:v>45699</x:v>
      </x:c>
      <x:c r="J670" s="12" t="n">
        <x:v>45699</x:v>
      </x:c>
      <x:c r="K670" t="str">
        <x:v>Pago</x:v>
      </x:c>
    </x:row>
    <x:row r="671" ht="18" customHeight="1">
      <x:c r="A671" s="12" t="n">
        <x:v>45843</x:v>
      </x:c>
      <x:c r="B671" t="str">
        <x:v>Financeiro</x:v>
      </x:c>
      <x:c r="C671" t="str">
        <x:v>Marketing</x:v>
      </x:c>
      <x:c r="D671" t="str">
        <x:v>Fornecedor 115</x:v>
      </x:c>
      <x:c r="E671" s="14" t="n">
        <x:v>0</x:v>
      </x:c>
      <x:c r="F671" s="14" t="n">
        <x:v>22990.7</x:v>
      </x:c>
      <x:c r="G671" s="14" t="n">
        <x:v>25255.58</x:v>
      </x:c>
      <x:c r="H671" s="14" t="n">
        <x:v>22990.7</x:v>
      </x:c>
      <x:c r="I671" s="12" t="n">
        <x:v>45864</x:v>
      </x:c>
      <x:c r="J671" s="12" t="n">
        <x:v>45869</x:v>
      </x:c>
      <x:c r="K671" t="str">
        <x:v>Pago</x:v>
      </x:c>
    </x:row>
    <x:row r="672" ht="18" customHeight="1">
      <x:c r="A672" s="12" t="n">
        <x:v>46108</x:v>
      </x:c>
      <x:c r="B672" t="str">
        <x:v>Financeiro</x:v>
      </x:c>
      <x:c r="C672" t="str">
        <x:v>Tecnologia</x:v>
      </x:c>
      <x:c r="D672" t="str">
        <x:v>Fornecedor 122</x:v>
      </x:c>
      <x:c r="E672" s="14" t="n">
        <x:v>0</x:v>
      </x:c>
      <x:c r="F672" s="14" t="n">
        <x:v>36246.7</x:v>
      </x:c>
      <x:c r="G672" s="14" t="n">
        <x:v>29911.44</x:v>
      </x:c>
      <x:c r="H672" s="14" t="n">
        <x:v>36246.7</x:v>
      </x:c>
      <x:c r="I672" s="12" t="n">
        <x:v>46138</x:v>
      </x:c>
      <x:c r="J672" s="12" t="n">
        <x:v>46145</x:v>
      </x:c>
      <x:c r="K672" t="str">
        <x:v>Pago</x:v>
      </x:c>
    </x:row>
    <x:row r="673" ht="18" customHeight="1">
      <x:c r="A673" s="12" t="n">
        <x:v>45797</x:v>
      </x:c>
      <x:c r="B673" t="str">
        <x:v>TI</x:v>
      </x:c>
      <x:c r="C673" t="str">
        <x:v>Fretes</x:v>
      </x:c>
      <x:c r="D673" t="str">
        <x:v>Fornecedor 016</x:v>
      </x:c>
      <x:c r="E673" s="14" t="n">
        <x:v>0</x:v>
      </x:c>
      <x:c r="F673" s="14" t="n">
        <x:v>18501.61</x:v>
      </x:c>
      <x:c r="G673" s="14" t="n">
        <x:v>16097.19</x:v>
      </x:c>
      <x:c r="H673" s="14" t="n">
        <x:v>18501.61</x:v>
      </x:c>
      <x:c r="I673" s="12" t="n">
        <x:v>45812</x:v>
      </x:c>
      <x:c r="J673" s="12" t="n">
        <x:v>45815</x:v>
      </x:c>
      <x:c r="K673" t="str">
        <x:v>Pago</x:v>
      </x:c>
    </x:row>
    <x:row r="674" ht="18" customHeight="1">
      <x:c r="A674" s="12" t="n">
        <x:v>45676</x:v>
      </x:c>
      <x:c r="B674" t="str">
        <x:v>Financeiro</x:v>
      </x:c>
      <x:c r="C674" t="str">
        <x:v>Serviços</x:v>
      </x:c>
      <x:c r="D674" t="str">
        <x:v>Cliente 054</x:v>
      </x:c>
      <x:c r="E674" s="14" t="n">
        <x:v>9651.15</x:v>
      </x:c>
      <x:c r="F674" s="14" t="n">
        <x:v>0</x:v>
      </x:c>
      <x:c r="G674" s="14" t="n">
        <x:v>9561.38</x:v>
      </x:c>
      <x:c r="H674" s="14" t="n">
        <x:v>9651.15</x:v>
      </x:c>
      <x:c r="I674" s="12" t="n">
        <x:v>45721</x:v>
      </x:c>
      <x:c r="J674" s="12" t="n">
        <x:v>45721</x:v>
      </x:c>
      <x:c r="K674" t="str">
        <x:v>Pago</x:v>
      </x:c>
    </x:row>
    <x:row r="675" ht="18" customHeight="1">
      <x:c r="A675" s="12" t="n">
        <x:v>46001</x:v>
      </x:c>
      <x:c r="B675" t="str">
        <x:v>Administrativo</x:v>
      </x:c>
      <x:c r="C675" t="str">
        <x:v>Serviços Terceirizados</x:v>
      </x:c>
      <x:c r="D675" t="str">
        <x:v>Fornecedor 061</x:v>
      </x:c>
      <x:c r="E675" s="14" t="n">
        <x:v>0</x:v>
      </x:c>
      <x:c r="F675" s="14" t="n">
        <x:v>24582.71</x:v>
      </x:c>
      <x:c r="G675" s="14" t="n">
        <x:v>24784.66</x:v>
      </x:c>
      <x:c r="H675" s="14" t="n">
        <x:v>24582.71</x:v>
      </x:c>
      <x:c r="I675" s="12" t="n">
        <x:v>46031</x:v>
      </x:c>
      <x:c r="J675" s="12" t="n">
        <x:v>46031</x:v>
      </x:c>
      <x:c r="K675" t="str">
        <x:v>Pago</x:v>
      </x:c>
    </x:row>
    <x:row r="676" ht="18" customHeight="1">
      <x:c r="A676" s="12" t="n">
        <x:v>45708</x:v>
      </x:c>
      <x:c r="B676" t="str">
        <x:v>Comercial</x:v>
      </x:c>
      <x:c r="C676" t="str">
        <x:v>Impostos</x:v>
      </x:c>
      <x:c r="D676" t="str">
        <x:v>Fornecedor 048</x:v>
      </x:c>
      <x:c r="E676" s="14" t="n">
        <x:v>0</x:v>
      </x:c>
      <x:c r="F676" s="14" t="n">
        <x:v>7746.49</x:v>
      </x:c>
      <x:c r="G676" s="14" t="n">
        <x:v>8968.99</x:v>
      </x:c>
      <x:c r="H676" s="14" t="n">
        <x:v>7746.49</x:v>
      </x:c>
      <x:c r="I676" s="12" t="n">
        <x:v>45723</x:v>
      </x:c>
      <x:c r="J676" s="12"/>
      <x:c r="K676" t="str">
        <x:v>Vencido</x:v>
      </x:c>
    </x:row>
    <x:row r="677" ht="18" customHeight="1">
      <x:c r="A677" s="12" t="n">
        <x:v>45861</x:v>
      </x:c>
      <x:c r="B677" t="str">
        <x:v>Comercial</x:v>
      </x:c>
      <x:c r="C677" t="str">
        <x:v>Serviços Terceirizados</x:v>
      </x:c>
      <x:c r="D677" t="str">
        <x:v>Fornecedor 045</x:v>
      </x:c>
      <x:c r="E677" s="14" t="n">
        <x:v>0</x:v>
      </x:c>
      <x:c r="F677" s="14" t="n">
        <x:v>21488.84</x:v>
      </x:c>
      <x:c r="G677" s="14" t="n">
        <x:v>18929.79</x:v>
      </x:c>
      <x:c r="H677" s="14" t="n">
        <x:v>21488.84</x:v>
      </x:c>
      <x:c r="I677" s="12" t="n">
        <x:v>45882</x:v>
      </x:c>
      <x:c r="J677" s="12" t="n">
        <x:v>45883</x:v>
      </x:c>
      <x:c r="K677" t="str">
        <x:v>Pago</x:v>
      </x:c>
    </x:row>
    <x:row r="678" ht="18" customHeight="1">
      <x:c r="A678" s="12" t="n">
        <x:v>45818</x:v>
      </x:c>
      <x:c r="B678" t="str">
        <x:v>Logística</x:v>
      </x:c>
      <x:c r="C678" t="str">
        <x:v>Outras Receitas</x:v>
      </x:c>
      <x:c r="D678" t="str">
        <x:v>Cliente 141</x:v>
      </x:c>
      <x:c r="E678" s="14" t="n">
        <x:v>8895.19</x:v>
      </x:c>
      <x:c r="F678" s="14" t="n">
        <x:v>0</x:v>
      </x:c>
      <x:c r="G678" s="14" t="n">
        <x:v>8417.27</x:v>
      </x:c>
      <x:c r="H678" s="14" t="n">
        <x:v>8895.19</x:v>
      </x:c>
      <x:c r="I678" s="12" t="n">
        <x:v>45863</x:v>
      </x:c>
      <x:c r="J678" s="12" t="n">
        <x:v>45869</x:v>
      </x:c>
      <x:c r="K678" t="str">
        <x:v>Pago</x:v>
      </x:c>
    </x:row>
    <x:row r="679" ht="18" customHeight="1">
      <x:c r="A679" s="12" t="n">
        <x:v>46132</x:v>
      </x:c>
      <x:c r="B679" t="str">
        <x:v>Comercial</x:v>
      </x:c>
      <x:c r="C679" t="str">
        <x:v>Impostos</x:v>
      </x:c>
      <x:c r="D679" t="str">
        <x:v>Fornecedor 120</x:v>
      </x:c>
      <x:c r="E679" s="14" t="n">
        <x:v>0</x:v>
      </x:c>
      <x:c r="F679" s="14" t="n">
        <x:v>26612.27</x:v>
      </x:c>
      <x:c r="G679" s="14" t="n">
        <x:v>26507.83</x:v>
      </x:c>
      <x:c r="H679" s="14" t="n">
        <x:v>26612.27</x:v>
      </x:c>
      <x:c r="I679" s="12" t="n">
        <x:v>46153</x:v>
      </x:c>
      <x:c r="J679" s="12" t="n">
        <x:v>46153</x:v>
      </x:c>
      <x:c r="K679" t="str">
        <x:v>Pago</x:v>
      </x:c>
    </x:row>
    <x:row r="680" ht="18" customHeight="1">
      <x:c r="A680" s="12" t="n">
        <x:v>45672</x:v>
      </x:c>
      <x:c r="B680" t="str">
        <x:v>Operações</x:v>
      </x:c>
      <x:c r="C680" t="str">
        <x:v>Venda de Produtos</x:v>
      </x:c>
      <x:c r="D680" t="str">
        <x:v>Cliente 101</x:v>
      </x:c>
      <x:c r="E680" s="14" t="n">
        <x:v>48903.59</x:v>
      </x:c>
      <x:c r="F680" s="14" t="n">
        <x:v>0</x:v>
      </x:c>
      <x:c r="G680" s="14" t="n">
        <x:v>54585.46</x:v>
      </x:c>
      <x:c r="H680" s="14" t="n">
        <x:v>48903.59</x:v>
      </x:c>
      <x:c r="I680" s="12" t="n">
        <x:v>45717</x:v>
      </x:c>
      <x:c r="J680" s="12"/>
      <x:c r="K680" t="str">
        <x:v>Vencido</x:v>
      </x:c>
    </x:row>
    <x:row r="681" ht="18" customHeight="1">
      <x:c r="A681" s="12" t="n">
        <x:v>46027</x:v>
      </x:c>
      <x:c r="B681" t="str">
        <x:v>Logística</x:v>
      </x:c>
      <x:c r="C681" t="str">
        <x:v>Manutenção</x:v>
      </x:c>
      <x:c r="D681" t="str">
        <x:v>Fornecedor 053</x:v>
      </x:c>
      <x:c r="E681" s="14" t="n">
        <x:v>0</x:v>
      </x:c>
      <x:c r="F681" s="14" t="n">
        <x:v>32193.01</x:v>
      </x:c>
      <x:c r="G681" s="14" t="n">
        <x:v>32556.84</x:v>
      </x:c>
      <x:c r="H681" s="14" t="n">
        <x:v>32193.01</x:v>
      </x:c>
      <x:c r="I681" s="12" t="n">
        <x:v>46072</x:v>
      </x:c>
      <x:c r="J681" s="12" t="n">
        <x:v>46072</x:v>
      </x:c>
      <x:c r="K681" t="str">
        <x:v>Pago</x:v>
      </x:c>
    </x:row>
    <x:row r="682" ht="18" customHeight="1">
      <x:c r="A682" s="12" t="n">
        <x:v>46040</x:v>
      </x:c>
      <x:c r="B682" t="str">
        <x:v>TI</x:v>
      </x:c>
      <x:c r="C682" t="str">
        <x:v>Manutenção</x:v>
      </x:c>
      <x:c r="D682" t="str">
        <x:v>Fornecedor 049</x:v>
      </x:c>
      <x:c r="E682" s="14" t="n">
        <x:v>0</x:v>
      </x:c>
      <x:c r="F682" s="14" t="n">
        <x:v>17078.84</x:v>
      </x:c>
      <x:c r="G682" s="14" t="n">
        <x:v>14275.97</x:v>
      </x:c>
      <x:c r="H682" s="14" t="n">
        <x:v>17078.84</x:v>
      </x:c>
      <x:c r="I682" s="12" t="n">
        <x:v>46047</x:v>
      </x:c>
      <x:c r="J682" s="12" t="n">
        <x:v>46052</x:v>
      </x:c>
      <x:c r="K682" t="str">
        <x:v>Pago</x:v>
      </x:c>
    </x:row>
    <x:row r="683" ht="18" customHeight="1">
      <x:c r="A683" s="12" t="n">
        <x:v>45666</x:v>
      </x:c>
      <x:c r="B683" t="str">
        <x:v>Comercial</x:v>
      </x:c>
      <x:c r="C683" t="str">
        <x:v>Marketing</x:v>
      </x:c>
      <x:c r="D683" t="str">
        <x:v>Fornecedor 127</x:v>
      </x:c>
      <x:c r="E683" s="14" t="n">
        <x:v>0</x:v>
      </x:c>
      <x:c r="F683" s="14" t="n">
        <x:v>3648.37</x:v>
      </x:c>
      <x:c r="G683" s="14" t="n">
        <x:v>2982.66</x:v>
      </x:c>
      <x:c r="H683" s="14" t="n">
        <x:v>3648.37</x:v>
      </x:c>
      <x:c r="I683" s="12" t="n">
        <x:v>45673</x:v>
      </x:c>
      <x:c r="J683" s="12" t="n">
        <x:v>45673</x:v>
      </x:c>
      <x:c r="K683" t="str">
        <x:v>Pago</x:v>
      </x:c>
    </x:row>
    <x:row r="684" ht="18" customHeight="1">
      <x:c r="A684" s="12" t="n">
        <x:v>45773</x:v>
      </x:c>
      <x:c r="B684" t="str">
        <x:v>Operações</x:v>
      </x:c>
      <x:c r="C684" t="str">
        <x:v>Serviços</x:v>
      </x:c>
      <x:c r="D684" t="str">
        <x:v>Cliente 077</x:v>
      </x:c>
      <x:c r="E684" s="14" t="n">
        <x:v>47475.33</x:v>
      </x:c>
      <x:c r="F684" s="14" t="n">
        <x:v>0</x:v>
      </x:c>
      <x:c r="G684" s="14" t="n">
        <x:v>44168.34</x:v>
      </x:c>
      <x:c r="H684" s="14" t="n">
        <x:v>47475.33</x:v>
      </x:c>
      <x:c r="I684" s="12" t="n">
        <x:v>45788</x:v>
      </x:c>
      <x:c r="J684" s="12" t="n">
        <x:v>45792</x:v>
      </x:c>
      <x:c r="K684" t="str">
        <x:v>Pago</x:v>
      </x:c>
    </x:row>
    <x:row r="685" ht="18" customHeight="1">
      <x:c r="A685" s="12" t="n">
        <x:v>45739</x:v>
      </x:c>
      <x:c r="B685" t="str">
        <x:v>Comercial</x:v>
      </x:c>
      <x:c r="C685" t="str">
        <x:v>Energia</x:v>
      </x:c>
      <x:c r="D685" t="str">
        <x:v>Fornecedor 149</x:v>
      </x:c>
      <x:c r="E685" s="14" t="n">
        <x:v>0</x:v>
      </x:c>
      <x:c r="F685" s="14" t="n">
        <x:v>17380.55</x:v>
      </x:c>
      <x:c r="G685" s="14" t="n">
        <x:v>17785.49</x:v>
      </x:c>
      <x:c r="H685" s="14" t="n">
        <x:v>17380.55</x:v>
      </x:c>
      <x:c r="I685" s="12" t="n">
        <x:v>45746</x:v>
      </x:c>
      <x:c r="J685" s="12" t="n">
        <x:v>45746</x:v>
      </x:c>
      <x:c r="K685" t="str">
        <x:v>Pago</x:v>
      </x:c>
    </x:row>
    <x:row r="686" ht="18" customHeight="1">
      <x:c r="A686" s="12" t="n">
        <x:v>46236</x:v>
      </x:c>
      <x:c r="B686" t="str">
        <x:v>Comercial</x:v>
      </x:c>
      <x:c r="C686" t="str">
        <x:v>Folha de Pagamento</x:v>
      </x:c>
      <x:c r="D686" t="str">
        <x:v>Fornecedor 122</x:v>
      </x:c>
      <x:c r="E686" s="14" t="n">
        <x:v>0</x:v>
      </x:c>
      <x:c r="F686" s="14" t="n">
        <x:v>20206.2</x:v>
      </x:c>
      <x:c r="G686" s="14" t="n">
        <x:v>22723.31</x:v>
      </x:c>
      <x:c r="H686" s="14" t="n">
        <x:v>20206.2</x:v>
      </x:c>
      <x:c r="I686" s="12" t="n">
        <x:v>46257</x:v>
      </x:c>
      <x:c r="J686" s="12" t="n">
        <x:v>46257</x:v>
      </x:c>
      <x:c r="K686" t="str">
        <x:v>Pago</x:v>
      </x:c>
    </x:row>
    <x:row r="687" ht="18" customHeight="1">
      <x:c r="A687" s="12" t="n">
        <x:v>46209</x:v>
      </x:c>
      <x:c r="B687" t="str">
        <x:v>Administrativo</x:v>
      </x:c>
      <x:c r="C687" t="str">
        <x:v>Energia</x:v>
      </x:c>
      <x:c r="D687" t="str">
        <x:v>Fornecedor 081</x:v>
      </x:c>
      <x:c r="E687" s="14" t="n">
        <x:v>0</x:v>
      </x:c>
      <x:c r="F687" s="14" t="n">
        <x:v>30374.39</x:v>
      </x:c>
      <x:c r="G687" s="14" t="n">
        <x:v>24339.38</x:v>
      </x:c>
      <x:c r="H687" s="14" t="n">
        <x:v>30374.39</x:v>
      </x:c>
      <x:c r="I687" s="12" t="n">
        <x:v>46224</x:v>
      </x:c>
      <x:c r="J687" s="12" t="n">
        <x:v>46228</x:v>
      </x:c>
      <x:c r="K687" t="str">
        <x:v>Pago</x:v>
      </x:c>
    </x:row>
    <x:row r="688" ht="18" customHeight="1">
      <x:c r="A688" s="12" t="n">
        <x:v>45922</x:v>
      </x:c>
      <x:c r="B688" t="str">
        <x:v>Comercial</x:v>
      </x:c>
      <x:c r="C688" t="str">
        <x:v>Fretes</x:v>
      </x:c>
      <x:c r="D688" t="str">
        <x:v>Fornecedor 100</x:v>
      </x:c>
      <x:c r="E688" s="14" t="n">
        <x:v>0</x:v>
      </x:c>
      <x:c r="F688" s="14" t="n">
        <x:v>29378.55</x:v>
      </x:c>
      <x:c r="G688" s="14" t="n">
        <x:v>33298.74</x:v>
      </x:c>
      <x:c r="H688" s="14" t="n">
        <x:v>29378.55</x:v>
      </x:c>
      <x:c r="I688" s="12" t="n">
        <x:v>45952</x:v>
      </x:c>
      <x:c r="J688" s="12" t="n">
        <x:v>45952</x:v>
      </x:c>
      <x:c r="K688" t="str">
        <x:v>Pago</x:v>
      </x:c>
    </x:row>
    <x:row r="689" ht="18" customHeight="1">
      <x:c r="A689" s="12" t="n">
        <x:v>46047</x:v>
      </x:c>
      <x:c r="B689" t="str">
        <x:v>Administrativo</x:v>
      </x:c>
      <x:c r="C689" t="str">
        <x:v>Outras Receitas</x:v>
      </x:c>
      <x:c r="D689" t="str">
        <x:v>Cliente 113</x:v>
      </x:c>
      <x:c r="E689" s="14" t="n">
        <x:v>25858.4</x:v>
      </x:c>
      <x:c r="F689" s="14" t="n">
        <x:v>0</x:v>
      </x:c>
      <x:c r="G689" s="14" t="n">
        <x:v>23146.22</x:v>
      </x:c>
      <x:c r="H689" s="14" t="n">
        <x:v>25858.4</x:v>
      </x:c>
      <x:c r="I689" s="12" t="n">
        <x:v>46092</x:v>
      </x:c>
      <x:c r="J689" s="12" t="n">
        <x:v>46092</x:v>
      </x:c>
      <x:c r="K689" t="str">
        <x:v>Pago</x:v>
      </x:c>
    </x:row>
    <x:row r="690" ht="18" customHeight="1">
      <x:c r="A690" s="12" t="n">
        <x:v>45777</x:v>
      </x:c>
      <x:c r="B690" t="str">
        <x:v>Logística</x:v>
      </x:c>
      <x:c r="C690" t="str">
        <x:v>Viagens</x:v>
      </x:c>
      <x:c r="D690" t="str">
        <x:v>Fornecedor 124</x:v>
      </x:c>
      <x:c r="E690" s="14" t="n">
        <x:v>0</x:v>
      </x:c>
      <x:c r="F690" s="14" t="n">
        <x:v>8651.16</x:v>
      </x:c>
      <x:c r="G690" s="14" t="n">
        <x:v>8141.49</x:v>
      </x:c>
      <x:c r="H690" s="14" t="n">
        <x:v>8651.16</x:v>
      </x:c>
      <x:c r="I690" s="12" t="n">
        <x:v>45798</x:v>
      </x:c>
      <x:c r="J690" s="12" t="n">
        <x:v>45802</x:v>
      </x:c>
      <x:c r="K690" t="str">
        <x:v>Pago</x:v>
      </x:c>
    </x:row>
    <x:row r="691" ht="18" customHeight="1">
      <x:c r="A691" s="12" t="n">
        <x:v>46045</x:v>
      </x:c>
      <x:c r="B691" t="str">
        <x:v>TI</x:v>
      </x:c>
      <x:c r="C691" t="str">
        <x:v>Serviços</x:v>
      </x:c>
      <x:c r="D691" t="str">
        <x:v>Cliente 056</x:v>
      </x:c>
      <x:c r="E691" s="14" t="n">
        <x:v>45396.57</x:v>
      </x:c>
      <x:c r="F691" s="14" t="n">
        <x:v>0</x:v>
      </x:c>
      <x:c r="G691" s="14" t="n">
        <x:v>41007.46</x:v>
      </x:c>
      <x:c r="H691" s="14" t="n">
        <x:v>45396.57</x:v>
      </x:c>
      <x:c r="I691" s="12" t="n">
        <x:v>46090</x:v>
      </x:c>
      <x:c r="J691" s="12" t="n">
        <x:v>46092</x:v>
      </x:c>
      <x:c r="K691" t="str">
        <x:v>Pago</x:v>
      </x:c>
    </x:row>
    <x:row r="692" ht="18" customHeight="1">
      <x:c r="A692" s="12" t="n">
        <x:v>45711</x:v>
      </x:c>
      <x:c r="B692" t="str">
        <x:v>Administrativo</x:v>
      </x:c>
      <x:c r="C692" t="str">
        <x:v>Frete Cobrado</x:v>
      </x:c>
      <x:c r="D692" t="str">
        <x:v>Cliente 167</x:v>
      </x:c>
      <x:c r="E692" s="14" t="n">
        <x:v>16745.16</x:v>
      </x:c>
      <x:c r="F692" s="14" t="n">
        <x:v>0</x:v>
      </x:c>
      <x:c r="G692" s="14" t="n">
        <x:v>14476.84</x:v>
      </x:c>
      <x:c r="H692" s="14" t="n">
        <x:v>16745.16</x:v>
      </x:c>
      <x:c r="I692" s="12" t="n">
        <x:v>45726</x:v>
      </x:c>
      <x:c r="J692" s="12"/>
      <x:c r="K692" t="str">
        <x:v>Vencido</x:v>
      </x:c>
    </x:row>
    <x:row r="693" ht="18" customHeight="1">
      <x:c r="A693" s="12" t="n">
        <x:v>45834</x:v>
      </x:c>
      <x:c r="B693" t="str">
        <x:v>Operações</x:v>
      </x:c>
      <x:c r="C693" t="str">
        <x:v>Manutenção</x:v>
      </x:c>
      <x:c r="D693" t="str">
        <x:v>Fornecedor 089</x:v>
      </x:c>
      <x:c r="E693" s="14" t="n">
        <x:v>0</x:v>
      </x:c>
      <x:c r="F693" s="14" t="n">
        <x:v>38709.52</x:v>
      </x:c>
      <x:c r="G693" s="14" t="n">
        <x:v>43414.1</x:v>
      </x:c>
      <x:c r="H693" s="14" t="n">
        <x:v>38709.52</x:v>
      </x:c>
      <x:c r="I693" s="12" t="n">
        <x:v>45855</x:v>
      </x:c>
      <x:c r="J693" s="12" t="n">
        <x:v>45855</x:v>
      </x:c>
      <x:c r="K693" t="str">
        <x:v>Pago</x:v>
      </x:c>
    </x:row>
    <x:row r="694" ht="18" customHeight="1">
      <x:c r="A694" s="12" t="n">
        <x:v>46031</x:v>
      </x:c>
      <x:c r="B694" t="str">
        <x:v>Financeiro</x:v>
      </x:c>
      <x:c r="C694" t="str">
        <x:v>Compra de Mercadorias</x:v>
      </x:c>
      <x:c r="D694" t="str">
        <x:v>Fornecedor 008</x:v>
      </x:c>
      <x:c r="E694" s="14" t="n">
        <x:v>0</x:v>
      </x:c>
      <x:c r="F694" s="14" t="n">
        <x:v>4227.15</x:v>
      </x:c>
      <x:c r="G694" s="14" t="n">
        <x:v>4744.07</x:v>
      </x:c>
      <x:c r="H694" s="14" t="n">
        <x:v>4227.15</x:v>
      </x:c>
      <x:c r="I694" s="12" t="n">
        <x:v>46052</x:v>
      </x:c>
      <x:c r="J694" s="12" t="n">
        <x:v>46052</x:v>
      </x:c>
      <x:c r="K694" t="str">
        <x:v>Pago</x:v>
      </x:c>
    </x:row>
    <x:row r="695" ht="18" customHeight="1">
      <x:c r="A695" s="12" t="n">
        <x:v>45780</x:v>
      </x:c>
      <x:c r="B695" t="str">
        <x:v>Logística</x:v>
      </x:c>
      <x:c r="C695" t="str">
        <x:v>Despesas Bancárias</x:v>
      </x:c>
      <x:c r="D695" t="str">
        <x:v>Fornecedor 017</x:v>
      </x:c>
      <x:c r="E695" s="14" t="n">
        <x:v>0</x:v>
      </x:c>
      <x:c r="F695" s="14" t="n">
        <x:v>3444.42</x:v>
      </x:c>
      <x:c r="G695" s="14" t="n">
        <x:v>3021.84</x:v>
      </x:c>
      <x:c r="H695" s="14" t="n">
        <x:v>3444.42</x:v>
      </x:c>
      <x:c r="I695" s="12" t="n">
        <x:v>45795</x:v>
      </x:c>
      <x:c r="J695" s="12" t="n">
        <x:v>45797</x:v>
      </x:c>
      <x:c r="K695" t="str">
        <x:v>Pago</x:v>
      </x:c>
    </x:row>
    <x:row r="696" ht="18" customHeight="1">
      <x:c r="A696" s="12" t="n">
        <x:v>46146</x:v>
      </x:c>
      <x:c r="B696" t="str">
        <x:v>Operações</x:v>
      </x:c>
      <x:c r="C696" t="str">
        <x:v>Serviços</x:v>
      </x:c>
      <x:c r="D696" t="str">
        <x:v>Cliente 107</x:v>
      </x:c>
      <x:c r="E696" s="14" t="n">
        <x:v>16691.31</x:v>
      </x:c>
      <x:c r="F696" s="14" t="n">
        <x:v>0</x:v>
      </x:c>
      <x:c r="G696" s="14" t="n">
        <x:v>18582.68</x:v>
      </x:c>
      <x:c r="H696" s="14" t="n">
        <x:v>16691.31</x:v>
      </x:c>
      <x:c r="I696" s="12" t="n">
        <x:v>46191</x:v>
      </x:c>
      <x:c r="J696" s="12"/>
      <x:c r="K696" t="str">
        <x:v>Vencido</x:v>
      </x:c>
    </x:row>
    <x:row r="697" ht="18" customHeight="1">
      <x:c r="A697" s="12" t="n">
        <x:v>46250</x:v>
      </x:c>
      <x:c r="B697" t="str">
        <x:v>Financeiro</x:v>
      </x:c>
      <x:c r="C697" t="str">
        <x:v>Energia</x:v>
      </x:c>
      <x:c r="D697" t="str">
        <x:v>Fornecedor 039</x:v>
      </x:c>
      <x:c r="E697" s="14" t="n">
        <x:v>0</x:v>
      </x:c>
      <x:c r="F697" s="14" t="n">
        <x:v>29506.97</x:v>
      </x:c>
      <x:c r="G697" s="14" t="n">
        <x:v>27471.78</x:v>
      </x:c>
      <x:c r="H697" s="14" t="n">
        <x:v>29506.97</x:v>
      </x:c>
      <x:c r="I697" s="12" t="n">
        <x:v>46265</x:v>
      </x:c>
      <x:c r="J697" s="12"/>
      <x:c r="K697" t="str">
        <x:v>Em aberto</x:v>
      </x:c>
    </x:row>
    <x:row r="698" ht="18" customHeight="1">
      <x:c r="A698" s="12" t="n">
        <x:v>45808</x:v>
      </x:c>
      <x:c r="B698" t="str">
        <x:v>Logística</x:v>
      </x:c>
      <x:c r="C698" t="str">
        <x:v>Tecnologia</x:v>
      </x:c>
      <x:c r="D698" t="str">
        <x:v>Fornecedor 010</x:v>
      </x:c>
      <x:c r="E698" s="14" t="n">
        <x:v>0</x:v>
      </x:c>
      <x:c r="F698" s="14" t="n">
        <x:v>7895.7</x:v>
      </x:c>
      <x:c r="G698" s="14" t="n">
        <x:v>8474.17</x:v>
      </x:c>
      <x:c r="H698" s="14" t="n">
        <x:v>7895.7</x:v>
      </x:c>
      <x:c r="I698" s="12" t="n">
        <x:v>45838</x:v>
      </x:c>
      <x:c r="J698" s="12" t="n">
        <x:v>45842</x:v>
      </x:c>
      <x:c r="K698" t="str">
        <x:v>Pago</x:v>
      </x:c>
    </x:row>
    <x:row r="699" ht="18" customHeight="1">
      <x:c r="A699" s="12" t="n">
        <x:v>45771</x:v>
      </x:c>
      <x:c r="B699" t="str">
        <x:v>Financeiro</x:v>
      </x:c>
      <x:c r="C699" t="str">
        <x:v>Tecnologia</x:v>
      </x:c>
      <x:c r="D699" t="str">
        <x:v>Fornecedor 027</x:v>
      </x:c>
      <x:c r="E699" s="14" t="n">
        <x:v>0</x:v>
      </x:c>
      <x:c r="F699" s="14" t="n">
        <x:v>28251.47</x:v>
      </x:c>
      <x:c r="G699" s="14" t="n">
        <x:v>23909.77</x:v>
      </x:c>
      <x:c r="H699" s="14" t="n">
        <x:v>28251.47</x:v>
      </x:c>
      <x:c r="I699" s="12" t="n">
        <x:v>45792</x:v>
      </x:c>
      <x:c r="J699" s="12" t="n">
        <x:v>45795</x:v>
      </x:c>
      <x:c r="K699" t="str">
        <x:v>Pago</x:v>
      </x:c>
    </x:row>
    <x:row r="700" ht="18" customHeight="1">
      <x:c r="A700" s="12" t="n">
        <x:v>45927</x:v>
      </x:c>
      <x:c r="B700" t="str">
        <x:v>TI</x:v>
      </x:c>
      <x:c r="C700" t="str">
        <x:v>Energia</x:v>
      </x:c>
      <x:c r="D700" t="str">
        <x:v>Fornecedor 002</x:v>
      </x:c>
      <x:c r="E700" s="14" t="n">
        <x:v>0</x:v>
      </x:c>
      <x:c r="F700" s="14" t="n">
        <x:v>21556.4</x:v>
      </x:c>
      <x:c r="G700" s="14" t="n">
        <x:v>24844.68</x:v>
      </x:c>
      <x:c r="H700" s="14" t="n">
        <x:v>21556.4</x:v>
      </x:c>
      <x:c r="I700" s="12" t="n">
        <x:v>45942</x:v>
      </x:c>
      <x:c r="J700" s="12" t="n">
        <x:v>45942</x:v>
      </x:c>
      <x:c r="K700" t="str">
        <x:v>Pago</x:v>
      </x:c>
    </x:row>
    <x:row r="701" ht="18" customHeight="1">
      <x:c r="A701" s="12" t="n">
        <x:v>45794</x:v>
      </x:c>
      <x:c r="B701" t="str">
        <x:v>Administrativo</x:v>
      </x:c>
      <x:c r="C701" t="str">
        <x:v>Frete Cobrado</x:v>
      </x:c>
      <x:c r="D701" t="str">
        <x:v>Cliente 024</x:v>
      </x:c>
      <x:c r="E701" s="14" t="n">
        <x:v>38139.37</x:v>
      </x:c>
      <x:c r="F701" s="14" t="n">
        <x:v>0</x:v>
      </x:c>
      <x:c r="G701" s="14" t="n">
        <x:v>34534.99</x:v>
      </x:c>
      <x:c r="H701" s="14" t="n">
        <x:v>38139.37</x:v>
      </x:c>
      <x:c r="I701" s="12" t="n">
        <x:v>45809</x:v>
      </x:c>
      <x:c r="J701" s="12"/>
      <x:c r="K701" t="str">
        <x:v>Vencido</x:v>
      </x:c>
    </x:row>
    <x:row r="702" ht="18" customHeight="1">
      <x:c r="A702" s="12" t="n">
        <x:v>45954</x:v>
      </x:c>
      <x:c r="B702" t="str">
        <x:v>Administrativo</x:v>
      </x:c>
      <x:c r="C702" t="str">
        <x:v>Venda de Produtos</x:v>
      </x:c>
      <x:c r="D702" t="str">
        <x:v>Cliente 179</x:v>
      </x:c>
      <x:c r="E702" s="14" t="n">
        <x:v>21232.25</x:v>
      </x:c>
      <x:c r="F702" s="14" t="n">
        <x:v>0</x:v>
      </x:c>
      <x:c r="G702" s="14" t="n">
        <x:v>22565.1</x:v>
      </x:c>
      <x:c r="H702" s="14" t="n">
        <x:v>21232.25</x:v>
      </x:c>
      <x:c r="I702" s="12" t="n">
        <x:v>45999</x:v>
      </x:c>
      <x:c r="J702" s="12" t="n">
        <x:v>45999</x:v>
      </x:c>
      <x:c r="K702" t="str">
        <x:v>Pago</x:v>
      </x:c>
    </x:row>
    <x:row r="703" ht="18" customHeight="1">
      <x:c r="A703" s="12" t="n">
        <x:v>45900</x:v>
      </x:c>
      <x:c r="B703" t="str">
        <x:v>Administrativo</x:v>
      </x:c>
      <x:c r="C703" t="str">
        <x:v>Outras Receitas</x:v>
      </x:c>
      <x:c r="D703" t="str">
        <x:v>Cliente 096</x:v>
      </x:c>
      <x:c r="E703" s="14" t="n">
        <x:v>51203.29</x:v>
      </x:c>
      <x:c r="F703" s="14" t="n">
        <x:v>0</x:v>
      </x:c>
      <x:c r="G703" s="14" t="n">
        <x:v>54860.86</x:v>
      </x:c>
      <x:c r="H703" s="14" t="n">
        <x:v>51203.29</x:v>
      </x:c>
      <x:c r="I703" s="12" t="n">
        <x:v>45915</x:v>
      </x:c>
      <x:c r="J703" s="12" t="n">
        <x:v>45915</x:v>
      </x:c>
      <x:c r="K703" t="str">
        <x:v>Pago</x:v>
      </x:c>
    </x:row>
    <x:row r="704" ht="18" customHeight="1">
      <x:c r="A704" s="12" t="n">
        <x:v>46165</x:v>
      </x:c>
      <x:c r="B704" t="str">
        <x:v>Financeiro</x:v>
      </x:c>
      <x:c r="C704" t="str">
        <x:v>Energia</x:v>
      </x:c>
      <x:c r="D704" t="str">
        <x:v>Fornecedor 093</x:v>
      </x:c>
      <x:c r="E704" s="14" t="n">
        <x:v>0</x:v>
      </x:c>
      <x:c r="F704" s="14" t="n">
        <x:v>24531.06</x:v>
      </x:c>
      <x:c r="G704" s="14" t="n">
        <x:v>24004.67</x:v>
      </x:c>
      <x:c r="H704" s="14" t="n">
        <x:v>24531.06</x:v>
      </x:c>
      <x:c r="I704" s="12" t="n">
        <x:v>46195</x:v>
      </x:c>
      <x:c r="J704" s="12" t="n">
        <x:v>46195</x:v>
      </x:c>
      <x:c r="K704" t="str">
        <x:v>Pago</x:v>
      </x:c>
    </x:row>
    <x:row r="705" ht="18" customHeight="1">
      <x:c r="A705" s="12" t="n">
        <x:v>45879</x:v>
      </x:c>
      <x:c r="B705" t="str">
        <x:v>Operações</x:v>
      </x:c>
      <x:c r="C705" t="str">
        <x:v>Venda de Produtos</x:v>
      </x:c>
      <x:c r="D705" t="str">
        <x:v>Cliente 093</x:v>
      </x:c>
      <x:c r="E705" s="14" t="n">
        <x:v>11212.04</x:v>
      </x:c>
      <x:c r="F705" s="14" t="n">
        <x:v>0</x:v>
      </x:c>
      <x:c r="G705" s="14" t="n">
        <x:v>11683.22</x:v>
      </x:c>
      <x:c r="H705" s="14" t="n">
        <x:v>11212.04</x:v>
      </x:c>
      <x:c r="I705" s="12" t="n">
        <x:v>45924</x:v>
      </x:c>
      <x:c r="J705" s="12" t="n">
        <x:v>45924</x:v>
      </x:c>
      <x:c r="K705" t="str">
        <x:v>Pago</x:v>
      </x:c>
    </x:row>
    <x:row r="706" ht="18" customHeight="1">
      <x:c r="A706" s="12" t="n">
        <x:v>45813</x:v>
      </x:c>
      <x:c r="B706" t="str">
        <x:v>Logística</x:v>
      </x:c>
      <x:c r="C706" t="str">
        <x:v>Tecnologia</x:v>
      </x:c>
      <x:c r="D706" t="str">
        <x:v>Fornecedor 107</x:v>
      </x:c>
      <x:c r="E706" s="14" t="n">
        <x:v>0</x:v>
      </x:c>
      <x:c r="F706" s="14" t="n">
        <x:v>15790.51</x:v>
      </x:c>
      <x:c r="G706" s="14" t="n">
        <x:v>14189.84</x:v>
      </x:c>
      <x:c r="H706" s="14" t="n">
        <x:v>15790.51</x:v>
      </x:c>
      <x:c r="I706" s="12" t="n">
        <x:v>45820</x:v>
      </x:c>
      <x:c r="J706" s="12" t="n">
        <x:v>45824</x:v>
      </x:c>
      <x:c r="K706" t="str">
        <x:v>Pago</x:v>
      </x:c>
    </x:row>
    <x:row r="707" ht="18" customHeight="1">
      <x:c r="A707" s="12" t="n">
        <x:v>45901</x:v>
      </x:c>
      <x:c r="B707" t="str">
        <x:v>Operações</x:v>
      </x:c>
      <x:c r="C707" t="str">
        <x:v>Frete Cobrado</x:v>
      </x:c>
      <x:c r="D707" t="str">
        <x:v>Cliente 175</x:v>
      </x:c>
      <x:c r="E707" s="14" t="n">
        <x:v>26496.43</x:v>
      </x:c>
      <x:c r="F707" s="14" t="n">
        <x:v>0</x:v>
      </x:c>
      <x:c r="G707" s="14" t="n">
        <x:v>24848.1</x:v>
      </x:c>
      <x:c r="H707" s="14" t="n">
        <x:v>26496.43</x:v>
      </x:c>
      <x:c r="I707" s="12" t="n">
        <x:v>45931</x:v>
      </x:c>
      <x:c r="J707" s="12"/>
      <x:c r="K707" t="str">
        <x:v>Vencido</x:v>
      </x:c>
    </x:row>
    <x:row r="708" ht="18" customHeight="1">
      <x:c r="A708" s="12" t="n">
        <x:v>46109</x:v>
      </x:c>
      <x:c r="B708" t="str">
        <x:v>Logística</x:v>
      </x:c>
      <x:c r="C708" t="str">
        <x:v>Outras Receitas</x:v>
      </x:c>
      <x:c r="D708" t="str">
        <x:v>Cliente 100</x:v>
      </x:c>
      <x:c r="E708" s="14" t="n">
        <x:v>11273.03</x:v>
      </x:c>
      <x:c r="F708" s="14" t="n">
        <x:v>0</x:v>
      </x:c>
      <x:c r="G708" s="14" t="n">
        <x:v>9977.99</x:v>
      </x:c>
      <x:c r="H708" s="14" t="n">
        <x:v>11273.03</x:v>
      </x:c>
      <x:c r="I708" s="12" t="n">
        <x:v>46154</x:v>
      </x:c>
      <x:c r="J708" s="12"/>
      <x:c r="K708" t="str">
        <x:v>Vencido</x:v>
      </x:c>
    </x:row>
    <x:row r="709" ht="18" customHeight="1">
      <x:c r="A709" s="12" t="n">
        <x:v>45933</x:v>
      </x:c>
      <x:c r="B709" t="str">
        <x:v>TI</x:v>
      </x:c>
      <x:c r="C709" t="str">
        <x:v>Compra de Mercadorias</x:v>
      </x:c>
      <x:c r="D709" t="str">
        <x:v>Fornecedor 138</x:v>
      </x:c>
      <x:c r="E709" s="14" t="n">
        <x:v>0</x:v>
      </x:c>
      <x:c r="F709" s="14" t="n">
        <x:v>26102.54</x:v>
      </x:c>
      <x:c r="G709" s="14" t="n">
        <x:v>21014.85</x:v>
      </x:c>
      <x:c r="H709" s="14" t="n">
        <x:v>26102.54</x:v>
      </x:c>
      <x:c r="I709" s="12" t="n">
        <x:v>45940</x:v>
      </x:c>
      <x:c r="J709" s="12" t="n">
        <x:v>45946</x:v>
      </x:c>
      <x:c r="K709" t="str">
        <x:v>Pago</x:v>
      </x:c>
    </x:row>
    <x:row r="710" ht="18" customHeight="1">
      <x:c r="A710" s="12" t="n">
        <x:v>45875</x:v>
      </x:c>
      <x:c r="B710" t="str">
        <x:v>Logística</x:v>
      </x:c>
      <x:c r="C710" t="str">
        <x:v>Aluguel</x:v>
      </x:c>
      <x:c r="D710" t="str">
        <x:v>Fornecedor 137</x:v>
      </x:c>
      <x:c r="E710" s="14" t="n">
        <x:v>0</x:v>
      </x:c>
      <x:c r="F710" s="14" t="n">
        <x:v>22341.68</x:v>
      </x:c>
      <x:c r="G710" s="14" t="n">
        <x:v>22276.07</x:v>
      </x:c>
      <x:c r="H710" s="14" t="n">
        <x:v>22341.68</x:v>
      </x:c>
      <x:c r="I710" s="12" t="n">
        <x:v>45920</x:v>
      </x:c>
      <x:c r="J710" s="12" t="n">
        <x:v>45921</x:v>
      </x:c>
      <x:c r="K710" t="str">
        <x:v>Pago</x:v>
      </x:c>
    </x:row>
    <x:row r="711" ht="18" customHeight="1">
      <x:c r="A711" s="12" t="n">
        <x:v>45698</x:v>
      </x:c>
      <x:c r="B711" t="str">
        <x:v>Comercial</x:v>
      </x:c>
      <x:c r="C711" t="str">
        <x:v>Despesas Bancárias</x:v>
      </x:c>
      <x:c r="D711" t="str">
        <x:v>Fornecedor 125</x:v>
      </x:c>
      <x:c r="E711" s="14" t="n">
        <x:v>0</x:v>
      </x:c>
      <x:c r="F711" s="14" t="n">
        <x:v>41192.04</x:v>
      </x:c>
      <x:c r="G711" s="14" t="n">
        <x:v>34136.48</x:v>
      </x:c>
      <x:c r="H711" s="14" t="n">
        <x:v>41192.04</x:v>
      </x:c>
      <x:c r="I711" s="12" t="n">
        <x:v>45728</x:v>
      </x:c>
      <x:c r="J711" s="12" t="n">
        <x:v>45731</x:v>
      </x:c>
      <x:c r="K711" t="str">
        <x:v>Pago</x:v>
      </x:c>
    </x:row>
    <x:row r="712" ht="18" customHeight="1">
      <x:c r="A712" s="12" t="n">
        <x:v>46139</x:v>
      </x:c>
      <x:c r="B712" t="str">
        <x:v>TI</x:v>
      </x:c>
      <x:c r="C712" t="str">
        <x:v>Serviços</x:v>
      </x:c>
      <x:c r="D712" t="str">
        <x:v>Cliente 080</x:v>
      </x:c>
      <x:c r="E712" s="14" t="n">
        <x:v>11925.47</x:v>
      </x:c>
      <x:c r="F712" s="14" t="n">
        <x:v>0</x:v>
      </x:c>
      <x:c r="G712" s="14" t="n">
        <x:v>12628.71</x:v>
      </x:c>
      <x:c r="H712" s="14" t="n">
        <x:v>11925.47</x:v>
      </x:c>
      <x:c r="I712" s="12" t="n">
        <x:v>46154</x:v>
      </x:c>
      <x:c r="J712" s="12"/>
      <x:c r="K712" t="str">
        <x:v>Vencido</x:v>
      </x:c>
    </x:row>
    <x:row r="713" ht="18" customHeight="1">
      <x:c r="A713" s="12" t="n">
        <x:v>46239</x:v>
      </x:c>
      <x:c r="B713" t="str">
        <x:v>Operações</x:v>
      </x:c>
      <x:c r="C713" t="str">
        <x:v>Serviços Terceirizados</x:v>
      </x:c>
      <x:c r="D713" t="str">
        <x:v>Fornecedor 088</x:v>
      </x:c>
      <x:c r="E713" s="14" t="n">
        <x:v>0</x:v>
      </x:c>
      <x:c r="F713" s="14" t="n">
        <x:v>8867.64</x:v>
      </x:c>
      <x:c r="G713" s="14" t="n">
        <x:v>7869.32</x:v>
      </x:c>
      <x:c r="H713" s="14" t="n">
        <x:v>8867.64</x:v>
      </x:c>
      <x:c r="I713" s="12" t="n">
        <x:v>46269</x:v>
      </x:c>
      <x:c r="J713" s="12" t="n">
        <x:v>46273</x:v>
      </x:c>
      <x:c r="K713" t="str">
        <x:v>Pago</x:v>
      </x:c>
    </x:row>
    <x:row r="714" ht="18" customHeight="1">
      <x:c r="A714" s="12" t="n">
        <x:v>45945</x:v>
      </x:c>
      <x:c r="B714" t="str">
        <x:v>Operações</x:v>
      </x:c>
      <x:c r="C714" t="str">
        <x:v>Energia</x:v>
      </x:c>
      <x:c r="D714" t="str">
        <x:v>Fornecedor 147</x:v>
      </x:c>
      <x:c r="E714" s="14" t="n">
        <x:v>0</x:v>
      </x:c>
      <x:c r="F714" s="14" t="n">
        <x:v>36224.31</x:v>
      </x:c>
      <x:c r="G714" s="14" t="n">
        <x:v>38802.74</x:v>
      </x:c>
      <x:c r="H714" s="14" t="n">
        <x:v>36224.31</x:v>
      </x:c>
      <x:c r="I714" s="12" t="n">
        <x:v>45975</x:v>
      </x:c>
      <x:c r="J714" s="12" t="n">
        <x:v>45978</x:v>
      </x:c>
      <x:c r="K714" t="str">
        <x:v>Pago</x:v>
      </x:c>
    </x:row>
    <x:row r="715" ht="18" customHeight="1">
      <x:c r="A715" s="12" t="n">
        <x:v>46218</x:v>
      </x:c>
      <x:c r="B715" t="str">
        <x:v>Comercial</x:v>
      </x:c>
      <x:c r="C715" t="str">
        <x:v>Frete Cobrado</x:v>
      </x:c>
      <x:c r="D715" t="str">
        <x:v>Cliente 033</x:v>
      </x:c>
      <x:c r="E715" s="14" t="n">
        <x:v>5768.87</x:v>
      </x:c>
      <x:c r="F715" s="14" t="n">
        <x:v>0</x:v>
      </x:c>
      <x:c r="G715" s="14" t="n">
        <x:v>5472.21</x:v>
      </x:c>
      <x:c r="H715" s="14" t="n">
        <x:v>5768.87</x:v>
      </x:c>
      <x:c r="I715" s="12" t="n">
        <x:v>46263</x:v>
      </x:c>
      <x:c r="J715" s="12" t="n">
        <x:v>46270</x:v>
      </x:c>
      <x:c r="K715" t="str">
        <x:v>Pago</x:v>
      </x:c>
    </x:row>
    <x:row r="716" ht="18" customHeight="1">
      <x:c r="A716" s="12" t="n">
        <x:v>45961</x:v>
      </x:c>
      <x:c r="B716" t="str">
        <x:v>Operações</x:v>
      </x:c>
      <x:c r="C716" t="str">
        <x:v>Energia</x:v>
      </x:c>
      <x:c r="D716" t="str">
        <x:v>Fornecedor 057</x:v>
      </x:c>
      <x:c r="E716" s="14" t="n">
        <x:v>0</x:v>
      </x:c>
      <x:c r="F716" s="14" t="n">
        <x:v>19413.84</x:v>
      </x:c>
      <x:c r="G716" s="14" t="n">
        <x:v>17090.97</x:v>
      </x:c>
      <x:c r="H716" s="14" t="n">
        <x:v>19413.84</x:v>
      </x:c>
      <x:c r="I716" s="12" t="n">
        <x:v>46006</x:v>
      </x:c>
      <x:c r="J716" s="12" t="n">
        <x:v>46006</x:v>
      </x:c>
      <x:c r="K716" t="str">
        <x:v>Pago</x:v>
      </x:c>
    </x:row>
    <x:row r="717" ht="18" customHeight="1">
      <x:c r="A717" s="12" t="n">
        <x:v>46247</x:v>
      </x:c>
      <x:c r="B717" t="str">
        <x:v>Financeiro</x:v>
      </x:c>
      <x:c r="C717" t="str">
        <x:v>Frete Cobrado</x:v>
      </x:c>
      <x:c r="D717" t="str">
        <x:v>Cliente 177</x:v>
      </x:c>
      <x:c r="E717" s="14" t="n">
        <x:v>24060.56</x:v>
      </x:c>
      <x:c r="F717" s="14" t="n">
        <x:v>0</x:v>
      </x:c>
      <x:c r="G717" s="14" t="n">
        <x:v>23397.58</x:v>
      </x:c>
      <x:c r="H717" s="14" t="n">
        <x:v>24060.56</x:v>
      </x:c>
      <x:c r="I717" s="12" t="n">
        <x:v>46262</x:v>
      </x:c>
      <x:c r="J717" s="12" t="n">
        <x:v>46264</x:v>
      </x:c>
      <x:c r="K717" t="str">
        <x:v>Pago</x:v>
      </x:c>
    </x:row>
    <x:row r="718" ht="18" customHeight="1">
      <x:c r="A718" s="12" t="n">
        <x:v>46226</x:v>
      </x:c>
      <x:c r="B718" t="str">
        <x:v>TI</x:v>
      </x:c>
      <x:c r="C718" t="str">
        <x:v>Manutenção</x:v>
      </x:c>
      <x:c r="D718" t="str">
        <x:v>Fornecedor 030</x:v>
      </x:c>
      <x:c r="E718" s="14" t="n">
        <x:v>0</x:v>
      </x:c>
      <x:c r="F718" s="14" t="n">
        <x:v>41760.59</x:v>
      </x:c>
      <x:c r="G718" s="14" t="n">
        <x:v>33536</x:v>
      </x:c>
      <x:c r="H718" s="14" t="n">
        <x:v>41760.59</x:v>
      </x:c>
      <x:c r="I718" s="12" t="n">
        <x:v>46233</x:v>
      </x:c>
      <x:c r="J718" s="12"/>
      <x:c r="K718" t="str">
        <x:v>Vencido</x:v>
      </x:c>
    </x:row>
    <x:row r="719" ht="18" customHeight="1">
      <x:c r="A719" s="12" t="n">
        <x:v>46059</x:v>
      </x:c>
      <x:c r="B719" t="str">
        <x:v>Operações</x:v>
      </x:c>
      <x:c r="C719" t="str">
        <x:v>Serviços</x:v>
      </x:c>
      <x:c r="D719" t="str">
        <x:v>Cliente 147</x:v>
      </x:c>
      <x:c r="E719" s="14" t="n">
        <x:v>31177.17</x:v>
      </x:c>
      <x:c r="F719" s="14" t="n">
        <x:v>0</x:v>
      </x:c>
      <x:c r="G719" s="14" t="n">
        <x:v>30159.17</x:v>
      </x:c>
      <x:c r="H719" s="14" t="n">
        <x:v>31177.17</x:v>
      </x:c>
      <x:c r="I719" s="12" t="n">
        <x:v>46074</x:v>
      </x:c>
      <x:c r="J719" s="12" t="n">
        <x:v>46074</x:v>
      </x:c>
      <x:c r="K719" t="str">
        <x:v>Pago</x:v>
      </x:c>
    </x:row>
    <x:row r="720" ht="18" customHeight="1">
      <x:c r="A720" s="12" t="n">
        <x:v>45753</x:v>
      </x:c>
      <x:c r="B720" t="str">
        <x:v>Comercial</x:v>
      </x:c>
      <x:c r="C720" t="str">
        <x:v>Outras Receitas</x:v>
      </x:c>
      <x:c r="D720" t="str">
        <x:v>Cliente 146</x:v>
      </x:c>
      <x:c r="E720" s="14" t="n">
        <x:v>45372.41</x:v>
      </x:c>
      <x:c r="F720" s="14" t="n">
        <x:v>0</x:v>
      </x:c>
      <x:c r="G720" s="14" t="n">
        <x:v>45980.57</x:v>
      </x:c>
      <x:c r="H720" s="14" t="n">
        <x:v>45372.41</x:v>
      </x:c>
      <x:c r="I720" s="12" t="n">
        <x:v>45768</x:v>
      </x:c>
      <x:c r="J720" s="12" t="n">
        <x:v>45778</x:v>
      </x:c>
      <x:c r="K720" t="str">
        <x:v>Pago</x:v>
      </x:c>
    </x:row>
    <x:row r="721" ht="18" customHeight="1">
      <x:c r="A721" s="12" t="n">
        <x:v>45998</x:v>
      </x:c>
      <x:c r="B721" t="str">
        <x:v>Logística</x:v>
      </x:c>
      <x:c r="C721" t="str">
        <x:v>Frete Cobrado</x:v>
      </x:c>
      <x:c r="D721" t="str">
        <x:v>Cliente 008</x:v>
      </x:c>
      <x:c r="E721" s="14" t="n">
        <x:v>51601.36</x:v>
      </x:c>
      <x:c r="F721" s="14" t="n">
        <x:v>0</x:v>
      </x:c>
      <x:c r="G721" s="14" t="n">
        <x:v>46221.06</x:v>
      </x:c>
      <x:c r="H721" s="14" t="n">
        <x:v>51601.36</x:v>
      </x:c>
      <x:c r="I721" s="12" t="n">
        <x:v>46043</x:v>
      </x:c>
      <x:c r="J721" s="12" t="n">
        <x:v>46043</x:v>
      </x:c>
      <x:c r="K721" t="str">
        <x:v>Pago</x:v>
      </x:c>
    </x:row>
    <x:row r="722" ht="18" customHeight="1">
      <x:c r="A722" s="12" t="n">
        <x:v>45964</x:v>
      </x:c>
      <x:c r="B722" t="str">
        <x:v>Logística</x:v>
      </x:c>
      <x:c r="C722" t="str">
        <x:v>Marketing</x:v>
      </x:c>
      <x:c r="D722" t="str">
        <x:v>Fornecedor 119</x:v>
      </x:c>
      <x:c r="E722" s="14" t="n">
        <x:v>0</x:v>
      </x:c>
      <x:c r="F722" s="14" t="n">
        <x:v>37496.14</x:v>
      </x:c>
      <x:c r="G722" s="14" t="n">
        <x:v>41840.82</x:v>
      </x:c>
      <x:c r="H722" s="14" t="n">
        <x:v>37496.14</x:v>
      </x:c>
      <x:c r="I722" s="12" t="n">
        <x:v>45979</x:v>
      </x:c>
      <x:c r="J722" s="12" t="n">
        <x:v>45983</x:v>
      </x:c>
      <x:c r="K722" t="str">
        <x:v>Pago</x:v>
      </x:c>
    </x:row>
    <x:row r="723" ht="18" customHeight="1">
      <x:c r="A723" s="12" t="n">
        <x:v>46134</x:v>
      </x:c>
      <x:c r="B723" t="str">
        <x:v>Administrativo</x:v>
      </x:c>
      <x:c r="C723" t="str">
        <x:v>Serviços</x:v>
      </x:c>
      <x:c r="D723" t="str">
        <x:v>Cliente 162</x:v>
      </x:c>
      <x:c r="E723" s="14" t="n">
        <x:v>19225.81</x:v>
      </x:c>
      <x:c r="F723" s="14" t="n">
        <x:v>0</x:v>
      </x:c>
      <x:c r="G723" s="14" t="n">
        <x:v>19502.95</x:v>
      </x:c>
      <x:c r="H723" s="14" t="n">
        <x:v>19225.81</x:v>
      </x:c>
      <x:c r="I723" s="12" t="n">
        <x:v>46149</x:v>
      </x:c>
      <x:c r="J723" s="12"/>
      <x:c r="K723" t="str">
        <x:v>Vencido</x:v>
      </x:c>
    </x:row>
    <x:row r="724" ht="18" customHeight="1">
      <x:c r="A724" s="12" t="n">
        <x:v>46038</x:v>
      </x:c>
      <x:c r="B724" t="str">
        <x:v>Financeiro</x:v>
      </x:c>
      <x:c r="C724" t="str">
        <x:v>Marketing</x:v>
      </x:c>
      <x:c r="D724" t="str">
        <x:v>Fornecedor 029</x:v>
      </x:c>
      <x:c r="E724" s="14" t="n">
        <x:v>0</x:v>
      </x:c>
      <x:c r="F724" s="14" t="n">
        <x:v>39111.57</x:v>
      </x:c>
      <x:c r="G724" s="14" t="n">
        <x:v>38879.11</x:v>
      </x:c>
      <x:c r="H724" s="14" t="n">
        <x:v>39111.57</x:v>
      </x:c>
      <x:c r="I724" s="12" t="n">
        <x:v>46045</x:v>
      </x:c>
      <x:c r="J724" s="12" t="n">
        <x:v>46047</x:v>
      </x:c>
      <x:c r="K724" t="str">
        <x:v>Pago</x:v>
      </x:c>
    </x:row>
    <x:row r="725" ht="18" customHeight="1">
      <x:c r="A725" s="12" t="n">
        <x:v>46175</x:v>
      </x:c>
      <x:c r="B725" t="str">
        <x:v>Financeiro</x:v>
      </x:c>
      <x:c r="C725" t="str">
        <x:v>Impostos</x:v>
      </x:c>
      <x:c r="D725" t="str">
        <x:v>Fornecedor 047</x:v>
      </x:c>
      <x:c r="E725" s="14" t="n">
        <x:v>0</x:v>
      </x:c>
      <x:c r="F725" s="14" t="n">
        <x:v>40142.86</x:v>
      </x:c>
      <x:c r="G725" s="14" t="n">
        <x:v>32435.13</x:v>
      </x:c>
      <x:c r="H725" s="14" t="n">
        <x:v>40142.86</x:v>
      </x:c>
      <x:c r="I725" s="12" t="n">
        <x:v>46182</x:v>
      </x:c>
      <x:c r="J725" s="12" t="n">
        <x:v>46182</x:v>
      </x:c>
      <x:c r="K725" t="str">
        <x:v>Pago</x:v>
      </x:c>
    </x:row>
    <x:row r="726" ht="18" customHeight="1">
      <x:c r="A726" s="12" t="n">
        <x:v>46102</x:v>
      </x:c>
      <x:c r="B726" t="str">
        <x:v>TI</x:v>
      </x:c>
      <x:c r="C726" t="str">
        <x:v>Venda de Produtos</x:v>
      </x:c>
      <x:c r="D726" t="str">
        <x:v>Cliente 050</x:v>
      </x:c>
      <x:c r="E726" s="14" t="n">
        <x:v>12867.38</x:v>
      </x:c>
      <x:c r="F726" s="14" t="n">
        <x:v>0</x:v>
      </x:c>
      <x:c r="G726" s="14" t="n">
        <x:v>12820.2</x:v>
      </x:c>
      <x:c r="H726" s="14" t="n">
        <x:v>12867.38</x:v>
      </x:c>
      <x:c r="I726" s="12" t="n">
        <x:v>46132</x:v>
      </x:c>
      <x:c r="J726" s="12" t="n">
        <x:v>46147</x:v>
      </x:c>
      <x:c r="K726" t="str">
        <x:v>Pago</x:v>
      </x:c>
    </x:row>
    <x:row r="727" ht="18" customHeight="1">
      <x:c r="A727" s="12" t="n">
        <x:v>46166</x:v>
      </x:c>
      <x:c r="B727" t="str">
        <x:v>Financeiro</x:v>
      </x:c>
      <x:c r="C727" t="str">
        <x:v>Marketing</x:v>
      </x:c>
      <x:c r="D727" t="str">
        <x:v>Fornecedor 091</x:v>
      </x:c>
      <x:c r="E727" s="14" t="n">
        <x:v>0</x:v>
      </x:c>
      <x:c r="F727" s="14" t="n">
        <x:v>4635.76</x:v>
      </x:c>
      <x:c r="G727" s="14" t="n">
        <x:v>5037.49</x:v>
      </x:c>
      <x:c r="H727" s="14" t="n">
        <x:v>4635.76</x:v>
      </x:c>
      <x:c r="I727" s="12" t="n">
        <x:v>46187</x:v>
      </x:c>
      <x:c r="J727" s="12" t="n">
        <x:v>46188</x:v>
      </x:c>
      <x:c r="K727" t="str">
        <x:v>Pago</x:v>
      </x:c>
    </x:row>
    <x:row r="728" ht="18" customHeight="1">
      <x:c r="A728" s="12" t="n">
        <x:v>45672</x:v>
      </x:c>
      <x:c r="B728" t="str">
        <x:v>Operações</x:v>
      </x:c>
      <x:c r="C728" t="str">
        <x:v>Energia</x:v>
      </x:c>
      <x:c r="D728" t="str">
        <x:v>Fornecedor 093</x:v>
      </x:c>
      <x:c r="E728" s="14" t="n">
        <x:v>0</x:v>
      </x:c>
      <x:c r="F728" s="14" t="n">
        <x:v>29063.51</x:v>
      </x:c>
      <x:c r="G728" s="14" t="n">
        <x:v>31266.33</x:v>
      </x:c>
      <x:c r="H728" s="14" t="n">
        <x:v>29063.51</x:v>
      </x:c>
      <x:c r="I728" s="12" t="n">
        <x:v>45702</x:v>
      </x:c>
      <x:c r="J728" s="12" t="n">
        <x:v>45702</x:v>
      </x:c>
      <x:c r="K728" t="str">
        <x:v>Pago</x:v>
      </x:c>
    </x:row>
    <x:row r="729" ht="18" customHeight="1">
      <x:c r="A729" s="12" t="n">
        <x:v>45901</x:v>
      </x:c>
      <x:c r="B729" t="str">
        <x:v>TI</x:v>
      </x:c>
      <x:c r="C729" t="str">
        <x:v>Serviços Terceirizados</x:v>
      </x:c>
      <x:c r="D729" t="str">
        <x:v>Fornecedor 041</x:v>
      </x:c>
      <x:c r="E729" s="14" t="n">
        <x:v>0</x:v>
      </x:c>
      <x:c r="F729" s="14" t="n">
        <x:v>17535.55</x:v>
      </x:c>
      <x:c r="G729" s="14" t="n">
        <x:v>12538.49</x:v>
      </x:c>
      <x:c r="H729" s="14" t="n">
        <x:v>17535.55</x:v>
      </x:c>
      <x:c r="I729" s="12" t="n">
        <x:v>45916</x:v>
      </x:c>
      <x:c r="J729" s="12" t="n">
        <x:v>45916</x:v>
      </x:c>
      <x:c r="K729" t="str">
        <x:v>Pago</x:v>
      </x:c>
    </x:row>
    <x:row r="730" ht="18" customHeight="1">
      <x:c r="A730" s="12" t="n">
        <x:v>46045</x:v>
      </x:c>
      <x:c r="B730" t="str">
        <x:v>Comercial</x:v>
      </x:c>
      <x:c r="C730" t="str">
        <x:v>Frete Cobrado</x:v>
      </x:c>
      <x:c r="D730" t="str">
        <x:v>Cliente 004</x:v>
      </x:c>
      <x:c r="E730" s="14" t="n">
        <x:v>49408</x:v>
      </x:c>
      <x:c r="F730" s="14" t="n">
        <x:v>0</x:v>
      </x:c>
      <x:c r="G730" s="14" t="n">
        <x:v>49049.54</x:v>
      </x:c>
      <x:c r="H730" s="14" t="n">
        <x:v>49408</x:v>
      </x:c>
      <x:c r="I730" s="12" t="n">
        <x:v>46090</x:v>
      </x:c>
      <x:c r="J730" s="12"/>
      <x:c r="K730" t="str">
        <x:v>Vencido</x:v>
      </x:c>
    </x:row>
    <x:row r="731" ht="18" customHeight="1">
      <x:c r="A731" s="12" t="n">
        <x:v>46074</x:v>
      </x:c>
      <x:c r="B731" t="str">
        <x:v>Operações</x:v>
      </x:c>
      <x:c r="C731" t="str">
        <x:v>Marketing</x:v>
      </x:c>
      <x:c r="D731" t="str">
        <x:v>Fornecedor 006</x:v>
      </x:c>
      <x:c r="E731" s="14" t="n">
        <x:v>0</x:v>
      </x:c>
      <x:c r="F731" s="14" t="n">
        <x:v>38934.66</x:v>
      </x:c>
      <x:c r="G731" s="14" t="n">
        <x:v>36451.39</x:v>
      </x:c>
      <x:c r="H731" s="14" t="n">
        <x:v>38934.66</x:v>
      </x:c>
      <x:c r="I731" s="12" t="n">
        <x:v>46095</x:v>
      </x:c>
      <x:c r="J731" s="12" t="n">
        <x:v>46095</x:v>
      </x:c>
      <x:c r="K731" t="str">
        <x:v>Pago</x:v>
      </x:c>
    </x:row>
    <x:row r="732" ht="18" customHeight="1">
      <x:c r="A732" s="12" t="n">
        <x:v>46037</x:v>
      </x:c>
      <x:c r="B732" t="str">
        <x:v>Administrativo</x:v>
      </x:c>
      <x:c r="C732" t="str">
        <x:v>Serviços Terceirizados</x:v>
      </x:c>
      <x:c r="D732" t="str">
        <x:v>Fornecedor 063</x:v>
      </x:c>
      <x:c r="E732" s="14" t="n">
        <x:v>0</x:v>
      </x:c>
      <x:c r="F732" s="14" t="n">
        <x:v>34690.41</x:v>
      </x:c>
      <x:c r="G732" s="14" t="n">
        <x:v>28280.63</x:v>
      </x:c>
      <x:c r="H732" s="14" t="n">
        <x:v>34690.41</x:v>
      </x:c>
      <x:c r="I732" s="12" t="n">
        <x:v>46067</x:v>
      </x:c>
      <x:c r="J732" s="12" t="n">
        <x:v>46071</x:v>
      </x:c>
      <x:c r="K732" t="str">
        <x:v>Pago</x:v>
      </x:c>
    </x:row>
    <x:row r="733" ht="18" customHeight="1">
      <x:c r="A733" s="12" t="n">
        <x:v>45805</x:v>
      </x:c>
      <x:c r="B733" t="str">
        <x:v>Financeiro</x:v>
      </x:c>
      <x:c r="C733" t="str">
        <x:v>Serviços Terceirizados</x:v>
      </x:c>
      <x:c r="D733" t="str">
        <x:v>Fornecedor 150</x:v>
      </x:c>
      <x:c r="E733" s="14" t="n">
        <x:v>0</x:v>
      </x:c>
      <x:c r="F733" s="14" t="n">
        <x:v>22160.5</x:v>
      </x:c>
      <x:c r="G733" s="14" t="n">
        <x:v>16451.2</x:v>
      </x:c>
      <x:c r="H733" s="14" t="n">
        <x:v>22160.5</x:v>
      </x:c>
      <x:c r="I733" s="12" t="n">
        <x:v>45812</x:v>
      </x:c>
      <x:c r="J733" s="12" t="n">
        <x:v>45812</x:v>
      </x:c>
      <x:c r="K733" t="str">
        <x:v>Pago</x:v>
      </x:c>
    </x:row>
    <x:row r="734" ht="18" customHeight="1">
      <x:c r="A734" s="12" t="n">
        <x:v>46162</x:v>
      </x:c>
      <x:c r="B734" t="str">
        <x:v>Comercial</x:v>
      </x:c>
      <x:c r="C734" t="str">
        <x:v>Viagens</x:v>
      </x:c>
      <x:c r="D734" t="str">
        <x:v>Fornecedor 036</x:v>
      </x:c>
      <x:c r="E734" s="14" t="n">
        <x:v>0</x:v>
      </x:c>
      <x:c r="F734" s="14" t="n">
        <x:v>6245.2</x:v>
      </x:c>
      <x:c r="G734" s="14" t="n">
        <x:v>5706.24</x:v>
      </x:c>
      <x:c r="H734" s="14" t="n">
        <x:v>6245.2</x:v>
      </x:c>
      <x:c r="I734" s="12" t="n">
        <x:v>46192</x:v>
      </x:c>
      <x:c r="J734" s="12" t="n">
        <x:v>46192</x:v>
      </x:c>
      <x:c r="K734" t="str">
        <x:v>Pago</x:v>
      </x:c>
    </x:row>
    <x:row r="735" ht="18" customHeight="1">
      <x:c r="A735" s="12" t="n">
        <x:v>45885</x:v>
      </x:c>
      <x:c r="B735" t="str">
        <x:v>TI</x:v>
      </x:c>
      <x:c r="C735" t="str">
        <x:v>Aluguel</x:v>
      </x:c>
      <x:c r="D735" t="str">
        <x:v>Fornecedor 134</x:v>
      </x:c>
      <x:c r="E735" s="14" t="n">
        <x:v>0</x:v>
      </x:c>
      <x:c r="F735" s="14" t="n">
        <x:v>37611.13</x:v>
      </x:c>
      <x:c r="G735" s="14" t="n">
        <x:v>29790.25</x:v>
      </x:c>
      <x:c r="H735" s="14" t="n">
        <x:v>37611.13</x:v>
      </x:c>
      <x:c r="I735" s="12" t="n">
        <x:v>45900</x:v>
      </x:c>
      <x:c r="J735" s="12"/>
      <x:c r="K735" t="str">
        <x:v>Vencido</x:v>
      </x:c>
    </x:row>
    <x:row r="736" ht="18" customHeight="1">
      <x:c r="A736" s="12" t="n">
        <x:v>45699</x:v>
      </x:c>
      <x:c r="B736" t="str">
        <x:v>Administrativo</x:v>
      </x:c>
      <x:c r="C736" t="str">
        <x:v>Manutenção</x:v>
      </x:c>
      <x:c r="D736" t="str">
        <x:v>Fornecedor 120</x:v>
      </x:c>
      <x:c r="E736" s="14" t="n">
        <x:v>0</x:v>
      </x:c>
      <x:c r="F736" s="14" t="n">
        <x:v>39175.96</x:v>
      </x:c>
      <x:c r="G736" s="14" t="n">
        <x:v>38438.43</x:v>
      </x:c>
      <x:c r="H736" s="14" t="n">
        <x:v>39175.96</x:v>
      </x:c>
      <x:c r="I736" s="12" t="n">
        <x:v>45720</x:v>
      </x:c>
      <x:c r="J736" s="12" t="n">
        <x:v>45729</x:v>
      </x:c>
      <x:c r="K736" t="str">
        <x:v>Pago</x:v>
      </x:c>
    </x:row>
    <x:row r="737" ht="18" customHeight="1">
      <x:c r="A737" s="12" t="n">
        <x:v>45782</x:v>
      </x:c>
      <x:c r="B737" t="str">
        <x:v>Operações</x:v>
      </x:c>
      <x:c r="C737" t="str">
        <x:v>Serviços Terceirizados</x:v>
      </x:c>
      <x:c r="D737" t="str">
        <x:v>Fornecedor 084</x:v>
      </x:c>
      <x:c r="E737" s="14" t="n">
        <x:v>0</x:v>
      </x:c>
      <x:c r="F737" s="14" t="n">
        <x:v>41750.51</x:v>
      </x:c>
      <x:c r="G737" s="14" t="n">
        <x:v>37708.22</x:v>
      </x:c>
      <x:c r="H737" s="14" t="n">
        <x:v>41750.51</x:v>
      </x:c>
      <x:c r="I737" s="12" t="n">
        <x:v>45803</x:v>
      </x:c>
      <x:c r="J737" s="12" t="n">
        <x:v>45804</x:v>
      </x:c>
      <x:c r="K737" t="str">
        <x:v>Pago</x:v>
      </x:c>
    </x:row>
    <x:row r="738" ht="18" customHeight="1">
      <x:c r="A738" s="12" t="n">
        <x:v>45903</x:v>
      </x:c>
      <x:c r="B738" t="str">
        <x:v>Administrativo</x:v>
      </x:c>
      <x:c r="C738" t="str">
        <x:v>Frete Cobrado</x:v>
      </x:c>
      <x:c r="D738" t="str">
        <x:v>Cliente 014</x:v>
      </x:c>
      <x:c r="E738" s="14" t="n">
        <x:v>17961.42</x:v>
      </x:c>
      <x:c r="F738" s="14" t="n">
        <x:v>0</x:v>
      </x:c>
      <x:c r="G738" s="14" t="n">
        <x:v>19978.22</x:v>
      </x:c>
      <x:c r="H738" s="14" t="n">
        <x:v>17961.42</x:v>
      </x:c>
      <x:c r="I738" s="12" t="n">
        <x:v>45948</x:v>
      </x:c>
      <x:c r="J738" s="12" t="n">
        <x:v>45948</x:v>
      </x:c>
      <x:c r="K738" t="str">
        <x:v>Pago</x:v>
      </x:c>
    </x:row>
    <x:row r="739" ht="18" customHeight="1">
      <x:c r="A739" s="12" t="n">
        <x:v>45942</x:v>
      </x:c>
      <x:c r="B739" t="str">
        <x:v>Operações</x:v>
      </x:c>
      <x:c r="C739" t="str">
        <x:v>Outras Receitas</x:v>
      </x:c>
      <x:c r="D739" t="str">
        <x:v>Cliente 011</x:v>
      </x:c>
      <x:c r="E739" s="14" t="n">
        <x:v>13842.26</x:v>
      </x:c>
      <x:c r="F739" s="14" t="n">
        <x:v>0</x:v>
      </x:c>
      <x:c r="G739" s="14" t="n">
        <x:v>13430.32</x:v>
      </x:c>
      <x:c r="H739" s="14" t="n">
        <x:v>13842.26</x:v>
      </x:c>
      <x:c r="I739" s="12" t="n">
        <x:v>45972</x:v>
      </x:c>
      <x:c r="J739" s="12"/>
      <x:c r="K739" t="str">
        <x:v>Vencido</x:v>
      </x:c>
    </x:row>
    <x:row r="740" ht="18" customHeight="1">
      <x:c r="A740" s="12" t="n">
        <x:v>46070</x:v>
      </x:c>
      <x:c r="B740" t="str">
        <x:v>Operações</x:v>
      </x:c>
      <x:c r="C740" t="str">
        <x:v>Marketing</x:v>
      </x:c>
      <x:c r="D740" t="str">
        <x:v>Fornecedor 078</x:v>
      </x:c>
      <x:c r="E740" s="14" t="n">
        <x:v>0</x:v>
      </x:c>
      <x:c r="F740" s="14" t="n">
        <x:v>35040.03</x:v>
      </x:c>
      <x:c r="G740" s="14" t="n">
        <x:v>38711.58</x:v>
      </x:c>
      <x:c r="H740" s="14" t="n">
        <x:v>35040.03</x:v>
      </x:c>
      <x:c r="I740" s="12" t="n">
        <x:v>46077</x:v>
      </x:c>
      <x:c r="J740" s="12" t="n">
        <x:v>46083</x:v>
      </x:c>
      <x:c r="K740" t="str">
        <x:v>Pago</x:v>
      </x:c>
    </x:row>
    <x:row r="741" ht="18" customHeight="1">
      <x:c r="A741" s="12" t="n">
        <x:v>46014</x:v>
      </x:c>
      <x:c r="B741" t="str">
        <x:v>TI</x:v>
      </x:c>
      <x:c r="C741" t="str">
        <x:v>Folha de Pagamento</x:v>
      </x:c>
      <x:c r="D741" t="str">
        <x:v>Fornecedor 116</x:v>
      </x:c>
      <x:c r="E741" s="14" t="n">
        <x:v>0</x:v>
      </x:c>
      <x:c r="F741" s="14" t="n">
        <x:v>26673.68</x:v>
      </x:c>
      <x:c r="G741" s="14" t="n">
        <x:v>28566.24</x:v>
      </x:c>
      <x:c r="H741" s="14" t="n">
        <x:v>26673.68</x:v>
      </x:c>
      <x:c r="I741" s="12" t="n">
        <x:v>46021</x:v>
      </x:c>
      <x:c r="J741" s="12" t="n">
        <x:v>46022</x:v>
      </x:c>
      <x:c r="K741" t="str">
        <x:v>Pago</x:v>
      </x:c>
    </x:row>
    <x:row r="742" ht="18" customHeight="1">
      <x:c r="A742" s="12" t="n">
        <x:v>45785</x:v>
      </x:c>
      <x:c r="B742" t="str">
        <x:v>Comercial</x:v>
      </x:c>
      <x:c r="C742" t="str">
        <x:v>Venda de Produtos</x:v>
      </x:c>
      <x:c r="D742" t="str">
        <x:v>Cliente 015</x:v>
      </x:c>
      <x:c r="E742" s="14" t="n">
        <x:v>34398.49</x:v>
      </x:c>
      <x:c r="F742" s="14" t="n">
        <x:v>0</x:v>
      </x:c>
      <x:c r="G742" s="14" t="n">
        <x:v>38090.99</x:v>
      </x:c>
      <x:c r="H742" s="14" t="n">
        <x:v>34398.49</x:v>
      </x:c>
      <x:c r="I742" s="12" t="n">
        <x:v>45800</x:v>
      </x:c>
      <x:c r="J742" s="12"/>
      <x:c r="K742" t="str">
        <x:v>Vencido</x:v>
      </x:c>
    </x:row>
    <x:row r="743" ht="18" customHeight="1">
      <x:c r="A743" s="12" t="n">
        <x:v>45920</x:v>
      </x:c>
      <x:c r="B743" t="str">
        <x:v>Logística</x:v>
      </x:c>
      <x:c r="C743" t="str">
        <x:v>Viagens</x:v>
      </x:c>
      <x:c r="D743" t="str">
        <x:v>Fornecedor 124</x:v>
      </x:c>
      <x:c r="E743" s="14" t="n">
        <x:v>0</x:v>
      </x:c>
      <x:c r="F743" s="14" t="n">
        <x:v>14697.93</x:v>
      </x:c>
      <x:c r="G743" s="14" t="n">
        <x:v>14056.43</x:v>
      </x:c>
      <x:c r="H743" s="14" t="n">
        <x:v>14697.93</x:v>
      </x:c>
      <x:c r="I743" s="12" t="n">
        <x:v>45941</x:v>
      </x:c>
      <x:c r="J743" s="12" t="n">
        <x:v>45947</x:v>
      </x:c>
      <x:c r="K743" t="str">
        <x:v>Pago</x:v>
      </x:c>
    </x:row>
    <x:row r="744" ht="18" customHeight="1">
      <x:c r="A744" s="12" t="n">
        <x:v>46253</x:v>
      </x:c>
      <x:c r="B744" t="str">
        <x:v>Operações</x:v>
      </x:c>
      <x:c r="C744" t="str">
        <x:v>Frete Cobrado</x:v>
      </x:c>
      <x:c r="D744" t="str">
        <x:v>Cliente 154</x:v>
      </x:c>
      <x:c r="E744" s="14" t="n">
        <x:v>16212.23</x:v>
      </x:c>
      <x:c r="F744" s="14" t="n">
        <x:v>0</x:v>
      </x:c>
      <x:c r="G744" s="14" t="n">
        <x:v>16284.9</x:v>
      </x:c>
      <x:c r="H744" s="14" t="n">
        <x:v>16212.23</x:v>
      </x:c>
      <x:c r="I744" s="12" t="n">
        <x:v>46298</x:v>
      </x:c>
      <x:c r="J744" s="12"/>
      <x:c r="K744" t="str">
        <x:v>Em aberto</x:v>
      </x:c>
    </x:row>
    <x:row r="745" ht="18" customHeight="1">
      <x:c r="A745" s="12" t="n">
        <x:v>45691</x:v>
      </x:c>
      <x:c r="B745" t="str">
        <x:v>Financeiro</x:v>
      </x:c>
      <x:c r="C745" t="str">
        <x:v>Fretes</x:v>
      </x:c>
      <x:c r="D745" t="str">
        <x:v>Fornecedor 035</x:v>
      </x:c>
      <x:c r="E745" s="14" t="n">
        <x:v>0</x:v>
      </x:c>
      <x:c r="F745" s="14" t="n">
        <x:v>35753.47</x:v>
      </x:c>
      <x:c r="G745" s="14" t="n">
        <x:v>28102.14</x:v>
      </x:c>
      <x:c r="H745" s="14" t="n">
        <x:v>35753.47</x:v>
      </x:c>
      <x:c r="I745" s="12" t="n">
        <x:v>45721</x:v>
      </x:c>
      <x:c r="J745" s="12" t="n">
        <x:v>45721</x:v>
      </x:c>
      <x:c r="K745" t="str">
        <x:v>Pago</x:v>
      </x:c>
    </x:row>
    <x:row r="746" ht="18" customHeight="1">
      <x:c r="A746" s="12" t="n">
        <x:v>46107</x:v>
      </x:c>
      <x:c r="B746" t="str">
        <x:v>Comercial</x:v>
      </x:c>
      <x:c r="C746" t="str">
        <x:v>Folha de Pagamento</x:v>
      </x:c>
      <x:c r="D746" t="str">
        <x:v>Fornecedor 116</x:v>
      </x:c>
      <x:c r="E746" s="14" t="n">
        <x:v>0</x:v>
      </x:c>
      <x:c r="F746" s="14" t="n">
        <x:v>28200.58</x:v>
      </x:c>
      <x:c r="G746" s="14" t="n">
        <x:v>27788.42</x:v>
      </x:c>
      <x:c r="H746" s="14" t="n">
        <x:v>28200.58</x:v>
      </x:c>
      <x:c r="I746" s="12" t="n">
        <x:v>46128</x:v>
      </x:c>
      <x:c r="J746" s="12" t="n">
        <x:v>46128</x:v>
      </x:c>
      <x:c r="K746" t="str">
        <x:v>Pago</x:v>
      </x:c>
    </x:row>
    <x:row r="747" ht="18" customHeight="1">
      <x:c r="A747" s="12" t="n">
        <x:v>45859</x:v>
      </x:c>
      <x:c r="B747" t="str">
        <x:v>Comercial</x:v>
      </x:c>
      <x:c r="C747" t="str">
        <x:v>Energia</x:v>
      </x:c>
      <x:c r="D747" t="str">
        <x:v>Fornecedor 013</x:v>
      </x:c>
      <x:c r="E747" s="14" t="n">
        <x:v>0</x:v>
      </x:c>
      <x:c r="F747" s="14" t="n">
        <x:v>14370.92</x:v>
      </x:c>
      <x:c r="G747" s="14" t="n">
        <x:v>12695.65</x:v>
      </x:c>
      <x:c r="H747" s="14" t="n">
        <x:v>14370.92</x:v>
      </x:c>
      <x:c r="I747" s="12" t="n">
        <x:v>45889</x:v>
      </x:c>
      <x:c r="J747" s="12" t="n">
        <x:v>45894</x:v>
      </x:c>
      <x:c r="K747" t="str">
        <x:v>Pago</x:v>
      </x:c>
    </x:row>
    <x:row r="748" ht="18" customHeight="1">
      <x:c r="A748" s="12" t="n">
        <x:v>45993</x:v>
      </x:c>
      <x:c r="B748" t="str">
        <x:v>Comercial</x:v>
      </x:c>
      <x:c r="C748" t="str">
        <x:v>Venda de Produtos</x:v>
      </x:c>
      <x:c r="D748" t="str">
        <x:v>Cliente 006</x:v>
      </x:c>
      <x:c r="E748" s="14" t="n">
        <x:v>39234.69</x:v>
      </x:c>
      <x:c r="F748" s="14" t="n">
        <x:v>0</x:v>
      </x:c>
      <x:c r="G748" s="14" t="n">
        <x:v>37744.78</x:v>
      </x:c>
      <x:c r="H748" s="14" t="n">
        <x:v>39234.69</x:v>
      </x:c>
      <x:c r="I748" s="12" t="n">
        <x:v>46008</x:v>
      </x:c>
      <x:c r="J748" s="12" t="n">
        <x:v>46012</x:v>
      </x:c>
      <x:c r="K748" t="str">
        <x:v>Pago</x:v>
      </x:c>
    </x:row>
    <x:row r="749" ht="18" customHeight="1">
      <x:c r="A749" s="12" t="n">
        <x:v>45942</x:v>
      </x:c>
      <x:c r="B749" t="str">
        <x:v>Financeiro</x:v>
      </x:c>
      <x:c r="C749" t="str">
        <x:v>Aluguel</x:v>
      </x:c>
      <x:c r="D749" t="str">
        <x:v>Fornecedor 094</x:v>
      </x:c>
      <x:c r="E749" s="14" t="n">
        <x:v>0</x:v>
      </x:c>
      <x:c r="F749" s="14" t="n">
        <x:v>1785.32</x:v>
      </x:c>
      <x:c r="G749" s="14" t="n">
        <x:v>1993.08</x:v>
      </x:c>
      <x:c r="H749" s="14" t="n">
        <x:v>1785.32</x:v>
      </x:c>
      <x:c r="I749" s="12" t="n">
        <x:v>45963</x:v>
      </x:c>
      <x:c r="J749" s="12" t="n">
        <x:v>45966</x:v>
      </x:c>
      <x:c r="K749" t="str">
        <x:v>Pago</x:v>
      </x:c>
    </x:row>
    <x:row r="750" ht="18" customHeight="1">
      <x:c r="A750" s="12" t="n">
        <x:v>46163</x:v>
      </x:c>
      <x:c r="B750" t="str">
        <x:v>TI</x:v>
      </x:c>
      <x:c r="C750" t="str">
        <x:v>Venda de Produtos</x:v>
      </x:c>
      <x:c r="D750" t="str">
        <x:v>Cliente 080</x:v>
      </x:c>
      <x:c r="E750" s="14" t="n">
        <x:v>20466.23</x:v>
      </x:c>
      <x:c r="F750" s="14" t="n">
        <x:v>0</x:v>
      </x:c>
      <x:c r="G750" s="14" t="n">
        <x:v>20919.18</x:v>
      </x:c>
      <x:c r="H750" s="14" t="n">
        <x:v>20466.23</x:v>
      </x:c>
      <x:c r="I750" s="12" t="n">
        <x:v>46193</x:v>
      </x:c>
      <x:c r="J750" s="12" t="n">
        <x:v>46197</x:v>
      </x:c>
      <x:c r="K750" t="str">
        <x:v>Pago</x:v>
      </x:c>
    </x:row>
    <x:row r="751" ht="18" customHeight="1">
      <x:c r="A751" s="12" t="n">
        <x:v>45932</x:v>
      </x:c>
      <x:c r="B751" t="str">
        <x:v>Logística</x:v>
      </x:c>
      <x:c r="C751" t="str">
        <x:v>Serviços</x:v>
      </x:c>
      <x:c r="D751" t="str">
        <x:v>Cliente 076</x:v>
      </x:c>
      <x:c r="E751" s="14" t="n">
        <x:v>52408.31</x:v>
      </x:c>
      <x:c r="F751" s="14" t="n">
        <x:v>0</x:v>
      </x:c>
      <x:c r="G751" s="14" t="n">
        <x:v>55398.06</x:v>
      </x:c>
      <x:c r="H751" s="14" t="n">
        <x:v>52408.31</x:v>
      </x:c>
      <x:c r="I751" s="12" t="n">
        <x:v>45977</x:v>
      </x:c>
      <x:c r="J751" s="12" t="n">
        <x:v>45984</x:v>
      </x:c>
      <x:c r="K751" t="str">
        <x:v>Pago</x:v>
      </x:c>
    </x:row>
    <x:row r="752" ht="18" customHeight="1">
      <x:c r="A752" s="12" t="n">
        <x:v>46036</x:v>
      </x:c>
      <x:c r="B752" t="str">
        <x:v>Financeiro</x:v>
      </x:c>
      <x:c r="C752" t="str">
        <x:v>Compra de Mercadorias</x:v>
      </x:c>
      <x:c r="D752" t="str">
        <x:v>Fornecedor 047</x:v>
      </x:c>
      <x:c r="E752" s="14" t="n">
        <x:v>0</x:v>
      </x:c>
      <x:c r="F752" s="14" t="n">
        <x:v>5222.4</x:v>
      </x:c>
      <x:c r="G752" s="14" t="n">
        <x:v>4327.95</x:v>
      </x:c>
      <x:c r="H752" s="14" t="n">
        <x:v>5222.4</x:v>
      </x:c>
      <x:c r="I752" s="12" t="n">
        <x:v>46081</x:v>
      </x:c>
      <x:c r="J752" s="12" t="n">
        <x:v>46081</x:v>
      </x:c>
      <x:c r="K752" t="str">
        <x:v>Pago</x:v>
      </x:c>
    </x:row>
    <x:row r="753" ht="18" customHeight="1">
      <x:c r="A753" s="12" t="n">
        <x:v>45810</x:v>
      </x:c>
      <x:c r="B753" t="str">
        <x:v>Operações</x:v>
      </x:c>
      <x:c r="C753" t="str">
        <x:v>Despesas Bancárias</x:v>
      </x:c>
      <x:c r="D753" t="str">
        <x:v>Fornecedor 126</x:v>
      </x:c>
      <x:c r="E753" s="14" t="n">
        <x:v>0</x:v>
      </x:c>
      <x:c r="F753" s="14" t="n">
        <x:v>7245.6</x:v>
      </x:c>
      <x:c r="G753" s="14" t="n">
        <x:v>6513.59</x:v>
      </x:c>
      <x:c r="H753" s="14" t="n">
        <x:v>7245.6</x:v>
      </x:c>
      <x:c r="I753" s="12" t="n">
        <x:v>45831</x:v>
      </x:c>
      <x:c r="J753" s="12" t="n">
        <x:v>45831</x:v>
      </x:c>
      <x:c r="K753" t="str">
        <x:v>Pago</x:v>
      </x:c>
    </x:row>
    <x:row r="754" ht="18" customHeight="1">
      <x:c r="A754" s="12" t="n">
        <x:v>46140</x:v>
      </x:c>
      <x:c r="B754" t="str">
        <x:v>Financeiro</x:v>
      </x:c>
      <x:c r="C754" t="str">
        <x:v>Fretes</x:v>
      </x:c>
      <x:c r="D754" t="str">
        <x:v>Fornecedor 072</x:v>
      </x:c>
      <x:c r="E754" s="14" t="n">
        <x:v>0</x:v>
      </x:c>
      <x:c r="F754" s="14" t="n">
        <x:v>8221.81</x:v>
      </x:c>
      <x:c r="G754" s="14" t="n">
        <x:v>6484.56</x:v>
      </x:c>
      <x:c r="H754" s="14" t="n">
        <x:v>8221.81</x:v>
      </x:c>
      <x:c r="I754" s="12" t="n">
        <x:v>46170</x:v>
      </x:c>
      <x:c r="J754" s="12" t="n">
        <x:v>46170</x:v>
      </x:c>
      <x:c r="K754" t="str">
        <x:v>Pago</x:v>
      </x:c>
    </x:row>
    <x:row r="755" ht="18" customHeight="1">
      <x:c r="A755" s="12" t="n">
        <x:v>45808</x:v>
      </x:c>
      <x:c r="B755" t="str">
        <x:v>Logística</x:v>
      </x:c>
      <x:c r="C755" t="str">
        <x:v>Marketing</x:v>
      </x:c>
      <x:c r="D755" t="str">
        <x:v>Fornecedor 094</x:v>
      </x:c>
      <x:c r="E755" s="14" t="n">
        <x:v>0</x:v>
      </x:c>
      <x:c r="F755" s="14" t="n">
        <x:v>6668.07</x:v>
      </x:c>
      <x:c r="G755" s="14" t="n">
        <x:v>7526.54</x:v>
      </x:c>
      <x:c r="H755" s="14" t="n">
        <x:v>6668.07</x:v>
      </x:c>
      <x:c r="I755" s="12" t="n">
        <x:v>45823</x:v>
      </x:c>
      <x:c r="J755" s="12" t="n">
        <x:v>45826</x:v>
      </x:c>
      <x:c r="K755" t="str">
        <x:v>Pago</x:v>
      </x:c>
    </x:row>
    <x:row r="756" ht="18" customHeight="1">
      <x:c r="A756" s="12" t="n">
        <x:v>45847</x:v>
      </x:c>
      <x:c r="B756" t="str">
        <x:v>Financeiro</x:v>
      </x:c>
      <x:c r="C756" t="str">
        <x:v>Serviços</x:v>
      </x:c>
      <x:c r="D756" t="str">
        <x:v>Cliente 147</x:v>
      </x:c>
      <x:c r="E756" s="14" t="n">
        <x:v>31842.98</x:v>
      </x:c>
      <x:c r="F756" s="14" t="n">
        <x:v>0</x:v>
      </x:c>
      <x:c r="G756" s="14" t="n">
        <x:v>32388.38</x:v>
      </x:c>
      <x:c r="H756" s="14" t="n">
        <x:v>31842.98</x:v>
      </x:c>
      <x:c r="I756" s="12" t="n">
        <x:v>45892</x:v>
      </x:c>
      <x:c r="J756" s="12" t="n">
        <x:v>45902</x:v>
      </x:c>
      <x:c r="K756" t="str">
        <x:v>Pago</x:v>
      </x:c>
    </x:row>
    <x:row r="757" ht="18" customHeight="1">
      <x:c r="A757" s="12" t="n">
        <x:v>45878</x:v>
      </x:c>
      <x:c r="B757" t="str">
        <x:v>Financeiro</x:v>
      </x:c>
      <x:c r="C757" t="str">
        <x:v>Serviços</x:v>
      </x:c>
      <x:c r="D757" t="str">
        <x:v>Cliente 118</x:v>
      </x:c>
      <x:c r="E757" s="14" t="n">
        <x:v>18971.36</x:v>
      </x:c>
      <x:c r="F757" s="14" t="n">
        <x:v>0</x:v>
      </x:c>
      <x:c r="G757" s="14" t="n">
        <x:v>16764.53</x:v>
      </x:c>
      <x:c r="H757" s="14" t="n">
        <x:v>18971.36</x:v>
      </x:c>
      <x:c r="I757" s="12" t="n">
        <x:v>45923</x:v>
      </x:c>
      <x:c r="J757" s="12" t="n">
        <x:v>45928</x:v>
      </x:c>
      <x:c r="K757" t="str">
        <x:v>Pago</x:v>
      </x:c>
    </x:row>
    <x:row r="758" ht="18" customHeight="1">
      <x:c r="A758" s="12" t="n">
        <x:v>46097</x:v>
      </x:c>
      <x:c r="B758" t="str">
        <x:v>TI</x:v>
      </x:c>
      <x:c r="C758" t="str">
        <x:v>Venda de Produtos</x:v>
      </x:c>
      <x:c r="D758" t="str">
        <x:v>Cliente 111</x:v>
      </x:c>
      <x:c r="E758" s="14" t="n">
        <x:v>44092.53</x:v>
      </x:c>
      <x:c r="F758" s="14" t="n">
        <x:v>0</x:v>
      </x:c>
      <x:c r="G758" s="14" t="n">
        <x:v>38932.26</x:v>
      </x:c>
      <x:c r="H758" s="14" t="n">
        <x:v>44092.53</x:v>
      </x:c>
      <x:c r="I758" s="12" t="n">
        <x:v>46127</x:v>
      </x:c>
      <x:c r="J758" s="12" t="n">
        <x:v>46127</x:v>
      </x:c>
      <x:c r="K758" t="str">
        <x:v>Pago</x:v>
      </x:c>
    </x:row>
    <x:row r="759" ht="18" customHeight="1">
      <x:c r="A759" s="12" t="n">
        <x:v>45898</x:v>
      </x:c>
      <x:c r="B759" t="str">
        <x:v>Financeiro</x:v>
      </x:c>
      <x:c r="C759" t="str">
        <x:v>Venda de Produtos</x:v>
      </x:c>
      <x:c r="D759" t="str">
        <x:v>Cliente 170</x:v>
      </x:c>
      <x:c r="E759" s="14" t="n">
        <x:v>22258.69</x:v>
      </x:c>
      <x:c r="F759" s="14" t="n">
        <x:v>0</x:v>
      </x:c>
      <x:c r="G759" s="14" t="n">
        <x:v>23352.22</x:v>
      </x:c>
      <x:c r="H759" s="14" t="n">
        <x:v>22258.69</x:v>
      </x:c>
      <x:c r="I759" s="12" t="n">
        <x:v>45943</x:v>
      </x:c>
      <x:c r="J759" s="12" t="n">
        <x:v>45943</x:v>
      </x:c>
      <x:c r="K759" t="str">
        <x:v>Pago</x:v>
      </x:c>
    </x:row>
    <x:row r="760" ht="18" customHeight="1">
      <x:c r="A760" s="12" t="n">
        <x:v>45799</x:v>
      </x:c>
      <x:c r="B760" t="str">
        <x:v>Financeiro</x:v>
      </x:c>
      <x:c r="C760" t="str">
        <x:v>Venda de Produtos</x:v>
      </x:c>
      <x:c r="D760" t="str">
        <x:v>Cliente 036</x:v>
      </x:c>
      <x:c r="E760" s="14" t="n">
        <x:v>53859.86</x:v>
      </x:c>
      <x:c r="F760" s="14" t="n">
        <x:v>0</x:v>
      </x:c>
      <x:c r="G760" s="14" t="n">
        <x:v>56654.96</x:v>
      </x:c>
      <x:c r="H760" s="14" t="n">
        <x:v>53859.86</x:v>
      </x:c>
      <x:c r="I760" s="12" t="n">
        <x:v>45844</x:v>
      </x:c>
      <x:c r="J760" s="12" t="n">
        <x:v>45856</x:v>
      </x:c>
      <x:c r="K760" t="str">
        <x:v>Pago</x:v>
      </x:c>
    </x:row>
    <x:row r="761" ht="18" customHeight="1">
      <x:c r="A761" s="12" t="n">
        <x:v>46056</x:v>
      </x:c>
      <x:c r="B761" t="str">
        <x:v>Operações</x:v>
      </x:c>
      <x:c r="C761" t="str">
        <x:v>Venda de Produtos</x:v>
      </x:c>
      <x:c r="D761" t="str">
        <x:v>Cliente 057</x:v>
      </x:c>
      <x:c r="E761" s="14" t="n">
        <x:v>10258.69</x:v>
      </x:c>
      <x:c r="F761" s="14" t="n">
        <x:v>0</x:v>
      </x:c>
      <x:c r="G761" s="14" t="n">
        <x:v>10717.98</x:v>
      </x:c>
      <x:c r="H761" s="14" t="n">
        <x:v>10258.69</x:v>
      </x:c>
      <x:c r="I761" s="12" t="n">
        <x:v>46071</x:v>
      </x:c>
      <x:c r="J761" s="12" t="n">
        <x:v>46071</x:v>
      </x:c>
      <x:c r="K761" t="str">
        <x:v>Pago</x:v>
      </x:c>
    </x:row>
    <x:row r="762" ht="18" customHeight="1">
      <x:c r="A762" s="12" t="n">
        <x:v>46252</x:v>
      </x:c>
      <x:c r="B762" t="str">
        <x:v>Operações</x:v>
      </x:c>
      <x:c r="C762" t="str">
        <x:v>Frete Cobrado</x:v>
      </x:c>
      <x:c r="D762" t="str">
        <x:v>Cliente 118</x:v>
      </x:c>
      <x:c r="E762" s="14" t="n">
        <x:v>23733.12</x:v>
      </x:c>
      <x:c r="F762" s="14" t="n">
        <x:v>0</x:v>
      </x:c>
      <x:c r="G762" s="14" t="n">
        <x:v>25064.47</x:v>
      </x:c>
      <x:c r="H762" s="14" t="n">
        <x:v>23733.12</x:v>
      </x:c>
      <x:c r="I762" s="12" t="n">
        <x:v>46297</x:v>
      </x:c>
      <x:c r="J762" s="12" t="n">
        <x:v>46297</x:v>
      </x:c>
      <x:c r="K762" t="str">
        <x:v>Pago</x:v>
      </x:c>
    </x:row>
    <x:row r="763" ht="18" customHeight="1">
      <x:c r="A763" s="12" t="n">
        <x:v>45687</x:v>
      </x:c>
      <x:c r="B763" t="str">
        <x:v>Operações</x:v>
      </x:c>
      <x:c r="C763" t="str">
        <x:v>Serviços</x:v>
      </x:c>
      <x:c r="D763" t="str">
        <x:v>Cliente 063</x:v>
      </x:c>
      <x:c r="E763" s="14" t="n">
        <x:v>40937.77</x:v>
      </x:c>
      <x:c r="F763" s="14" t="n">
        <x:v>0</x:v>
      </x:c>
      <x:c r="G763" s="14" t="n">
        <x:v>38633.27</x:v>
      </x:c>
      <x:c r="H763" s="14" t="n">
        <x:v>40937.77</x:v>
      </x:c>
      <x:c r="I763" s="12" t="n">
        <x:v>45717</x:v>
      </x:c>
      <x:c r="J763" s="12"/>
      <x:c r="K763" t="str">
        <x:v>Vencido</x:v>
      </x:c>
    </x:row>
    <x:row r="764" ht="18" customHeight="1">
      <x:c r="A764" s="12" t="n">
        <x:v>45791</x:v>
      </x:c>
      <x:c r="B764" t="str">
        <x:v>Financeiro</x:v>
      </x:c>
      <x:c r="C764" t="str">
        <x:v>Aluguel</x:v>
      </x:c>
      <x:c r="D764" t="str">
        <x:v>Fornecedor 044</x:v>
      </x:c>
      <x:c r="E764" s="14" t="n">
        <x:v>0</x:v>
      </x:c>
      <x:c r="F764" s="14" t="n">
        <x:v>30347.3</x:v>
      </x:c>
      <x:c r="G764" s="14" t="n">
        <x:v>28902.34</x:v>
      </x:c>
      <x:c r="H764" s="14" t="n">
        <x:v>30347.3</x:v>
      </x:c>
      <x:c r="I764" s="12" t="n">
        <x:v>45806</x:v>
      </x:c>
      <x:c r="J764" s="12" t="n">
        <x:v>45806</x:v>
      </x:c>
      <x:c r="K764" t="str">
        <x:v>Pago</x:v>
      </x:c>
    </x:row>
    <x:row r="765" ht="18" customHeight="1">
      <x:c r="A765" s="12" t="n">
        <x:v>45829</x:v>
      </x:c>
      <x:c r="B765" t="str">
        <x:v>TI</x:v>
      </x:c>
      <x:c r="C765" t="str">
        <x:v>Despesas Bancárias</x:v>
      </x:c>
      <x:c r="D765" t="str">
        <x:v>Fornecedor 121</x:v>
      </x:c>
      <x:c r="E765" s="14" t="n">
        <x:v>0</x:v>
      </x:c>
      <x:c r="F765" s="14" t="n">
        <x:v>10210.13</x:v>
      </x:c>
      <x:c r="G765" s="14" t="n">
        <x:v>11782.16</x:v>
      </x:c>
      <x:c r="H765" s="14" t="n">
        <x:v>10210.13</x:v>
      </x:c>
      <x:c r="I765" s="12" t="n">
        <x:v>45874</x:v>
      </x:c>
      <x:c r="J765" s="12" t="n">
        <x:v>45881</x:v>
      </x:c>
      <x:c r="K765" t="str">
        <x:v>Pago</x:v>
      </x:c>
    </x:row>
    <x:row r="766" ht="18" customHeight="1">
      <x:c r="A766" s="12" t="n">
        <x:v>46103</x:v>
      </x:c>
      <x:c r="B766" t="str">
        <x:v>TI</x:v>
      </x:c>
      <x:c r="C766" t="str">
        <x:v>Energia</x:v>
      </x:c>
      <x:c r="D766" t="str">
        <x:v>Fornecedor 082</x:v>
      </x:c>
      <x:c r="E766" s="14" t="n">
        <x:v>0</x:v>
      </x:c>
      <x:c r="F766" s="14" t="n">
        <x:v>17667.45</x:v>
      </x:c>
      <x:c r="G766" s="14" t="n">
        <x:v>17617.17</x:v>
      </x:c>
      <x:c r="H766" s="14" t="n">
        <x:v>17667.45</x:v>
      </x:c>
      <x:c r="I766" s="12" t="n">
        <x:v>46110</x:v>
      </x:c>
      <x:c r="J766" s="12" t="n">
        <x:v>46110</x:v>
      </x:c>
      <x:c r="K766" t="str">
        <x:v>Pago</x:v>
      </x:c>
    </x:row>
    <x:row r="767" ht="18" customHeight="1">
      <x:c r="A767" s="12" t="n">
        <x:v>46262</x:v>
      </x:c>
      <x:c r="B767" t="str">
        <x:v>Operações</x:v>
      </x:c>
      <x:c r="C767" t="str">
        <x:v>Fretes</x:v>
      </x:c>
      <x:c r="D767" t="str">
        <x:v>Fornecedor 086</x:v>
      </x:c>
      <x:c r="E767" s="14" t="n">
        <x:v>0</x:v>
      </x:c>
      <x:c r="F767" s="14" t="n">
        <x:v>39312.63</x:v>
      </x:c>
      <x:c r="G767" s="14" t="n">
        <x:v>28515.69</x:v>
      </x:c>
      <x:c r="H767" s="14" t="n">
        <x:v>39312.63</x:v>
      </x:c>
      <x:c r="I767" s="12" t="n">
        <x:v>46307</x:v>
      </x:c>
      <x:c r="J767" s="12" t="n">
        <x:v>46308</x:v>
      </x:c>
      <x:c r="K767" t="str">
        <x:v>Pago</x:v>
      </x:c>
    </x:row>
    <x:row r="768" ht="18" customHeight="1">
      <x:c r="A768" s="12" t="n">
        <x:v>45797</x:v>
      </x:c>
      <x:c r="B768" t="str">
        <x:v>Operações</x:v>
      </x:c>
      <x:c r="C768" t="str">
        <x:v>Frete Cobrado</x:v>
      </x:c>
      <x:c r="D768" t="str">
        <x:v>Cliente 079</x:v>
      </x:c>
      <x:c r="E768" s="14" t="n">
        <x:v>38116.72</x:v>
      </x:c>
      <x:c r="F768" s="14" t="n">
        <x:v>0</x:v>
      </x:c>
      <x:c r="G768" s="14" t="n">
        <x:v>42557.93</x:v>
      </x:c>
      <x:c r="H768" s="14" t="n">
        <x:v>38116.72</x:v>
      </x:c>
      <x:c r="I768" s="12" t="n">
        <x:v>45812</x:v>
      </x:c>
      <x:c r="J768" s="12"/>
      <x:c r="K768" t="str">
        <x:v>Vencido</x:v>
      </x:c>
    </x:row>
    <x:row r="769" ht="18" customHeight="1">
      <x:c r="A769" s="12" t="n">
        <x:v>45840</x:v>
      </x:c>
      <x:c r="B769" t="str">
        <x:v>Administrativo</x:v>
      </x:c>
      <x:c r="C769" t="str">
        <x:v>Venda de Produtos</x:v>
      </x:c>
      <x:c r="D769" t="str">
        <x:v>Cliente 114</x:v>
      </x:c>
      <x:c r="E769" s="14" t="n">
        <x:v>13963.6</x:v>
      </x:c>
      <x:c r="F769" s="14" t="n">
        <x:v>0</x:v>
      </x:c>
      <x:c r="G769" s="14" t="n">
        <x:v>14536.63</x:v>
      </x:c>
      <x:c r="H769" s="14" t="n">
        <x:v>13963.6</x:v>
      </x:c>
      <x:c r="I769" s="12" t="n">
        <x:v>45855</x:v>
      </x:c>
      <x:c r="J769" s="12" t="n">
        <x:v>45857</x:v>
      </x:c>
      <x:c r="K769" t="str">
        <x:v>Pago</x:v>
      </x:c>
    </x:row>
    <x:row r="770" ht="18" customHeight="1">
      <x:c r="A770" s="12" t="n">
        <x:v>45917</x:v>
      </x:c>
      <x:c r="B770" t="str">
        <x:v>Financeiro</x:v>
      </x:c>
      <x:c r="C770" t="str">
        <x:v>Compra de Mercadorias</x:v>
      </x:c>
      <x:c r="D770" t="str">
        <x:v>Fornecedor 065</x:v>
      </x:c>
      <x:c r="E770" s="14" t="n">
        <x:v>0</x:v>
      </x:c>
      <x:c r="F770" s="14" t="n">
        <x:v>31523.56</x:v>
      </x:c>
      <x:c r="G770" s="14" t="n">
        <x:v>30741.82</x:v>
      </x:c>
      <x:c r="H770" s="14" t="n">
        <x:v>31523.56</x:v>
      </x:c>
      <x:c r="I770" s="12" t="n">
        <x:v>45924</x:v>
      </x:c>
      <x:c r="J770" s="12" t="n">
        <x:v>45924</x:v>
      </x:c>
      <x:c r="K770" t="str">
        <x:v>Pago</x:v>
      </x:c>
    </x:row>
    <x:row r="771" ht="18" customHeight="1">
      <x:c r="A771" s="12" t="n">
        <x:v>45867</x:v>
      </x:c>
      <x:c r="B771" t="str">
        <x:v>Administrativo</x:v>
      </x:c>
      <x:c r="C771" t="str">
        <x:v>Serviços</x:v>
      </x:c>
      <x:c r="D771" t="str">
        <x:v>Cliente 045</x:v>
      </x:c>
      <x:c r="E771" s="14" t="n">
        <x:v>21391.25</x:v>
      </x:c>
      <x:c r="F771" s="14" t="n">
        <x:v>0</x:v>
      </x:c>
      <x:c r="G771" s="14" t="n">
        <x:v>23836.33</x:v>
      </x:c>
      <x:c r="H771" s="14" t="n">
        <x:v>21391.25</x:v>
      </x:c>
      <x:c r="I771" s="12" t="n">
        <x:v>45882</x:v>
      </x:c>
      <x:c r="J771" s="12" t="n">
        <x:v>45887</x:v>
      </x:c>
      <x:c r="K771" t="str">
        <x:v>Pago</x:v>
      </x:c>
    </x:row>
    <x:row r="772" ht="18" customHeight="1">
      <x:c r="A772" s="12" t="n">
        <x:v>46228</x:v>
      </x:c>
      <x:c r="B772" t="str">
        <x:v>Financeiro</x:v>
      </x:c>
      <x:c r="C772" t="str">
        <x:v>Viagens</x:v>
      </x:c>
      <x:c r="D772" t="str">
        <x:v>Fornecedor 129</x:v>
      </x:c>
      <x:c r="E772" s="14" t="n">
        <x:v>0</x:v>
      </x:c>
      <x:c r="F772" s="14" t="n">
        <x:v>23847.92</x:v>
      </x:c>
      <x:c r="G772" s="14" t="n">
        <x:v>21591.41</x:v>
      </x:c>
      <x:c r="H772" s="14" t="n">
        <x:v>23847.92</x:v>
      </x:c>
      <x:c r="I772" s="12" t="n">
        <x:v>46243</x:v>
      </x:c>
      <x:c r="J772" s="12" t="n">
        <x:v>46243</x:v>
      </x:c>
      <x:c r="K772" t="str">
        <x:v>Pago</x:v>
      </x:c>
    </x:row>
    <x:row r="773" ht="18" customHeight="1">
      <x:c r="A773" s="12" t="n">
        <x:v>45885</x:v>
      </x:c>
      <x:c r="B773" t="str">
        <x:v>Administrativo</x:v>
      </x:c>
      <x:c r="C773" t="str">
        <x:v>Outras Receitas</x:v>
      </x:c>
      <x:c r="D773" t="str">
        <x:v>Cliente 128</x:v>
      </x:c>
      <x:c r="E773" s="14" t="n">
        <x:v>51032.46</x:v>
      </x:c>
      <x:c r="F773" s="14" t="n">
        <x:v>0</x:v>
      </x:c>
      <x:c r="G773" s="14" t="n">
        <x:v>49550.54</x:v>
      </x:c>
      <x:c r="H773" s="14" t="n">
        <x:v>51032.46</x:v>
      </x:c>
      <x:c r="I773" s="12" t="n">
        <x:v>45930</x:v>
      </x:c>
      <x:c r="J773" s="12" t="n">
        <x:v>45930</x:v>
      </x:c>
      <x:c r="K773" t="str">
        <x:v>Pago</x:v>
      </x:c>
    </x:row>
    <x:row r="774" ht="18" customHeight="1">
      <x:c r="A774" s="12" t="n">
        <x:v>45667</x:v>
      </x:c>
      <x:c r="B774" t="str">
        <x:v>Comercial</x:v>
      </x:c>
      <x:c r="C774" t="str">
        <x:v>Frete Cobrado</x:v>
      </x:c>
      <x:c r="D774" t="str">
        <x:v>Cliente 077</x:v>
      </x:c>
      <x:c r="E774" s="14" t="n">
        <x:v>6237.14</x:v>
      </x:c>
      <x:c r="F774" s="14" t="n">
        <x:v>0</x:v>
      </x:c>
      <x:c r="G774" s="14" t="n">
        <x:v>5569.12</x:v>
      </x:c>
      <x:c r="H774" s="14" t="n">
        <x:v>6237.14</x:v>
      </x:c>
      <x:c r="I774" s="12" t="n">
        <x:v>45697</x:v>
      </x:c>
      <x:c r="J774" s="12" t="n">
        <x:v>45697</x:v>
      </x:c>
      <x:c r="K774" t="str">
        <x:v>Pago</x:v>
      </x:c>
    </x:row>
    <x:row r="775" ht="18" customHeight="1">
      <x:c r="A775" s="12" t="n">
        <x:v>45953</x:v>
      </x:c>
      <x:c r="B775" t="str">
        <x:v>Administrativo</x:v>
      </x:c>
      <x:c r="C775" t="str">
        <x:v>Venda de Produtos</x:v>
      </x:c>
      <x:c r="D775" t="str">
        <x:v>Cliente 028</x:v>
      </x:c>
      <x:c r="E775" s="14" t="n">
        <x:v>50897.74</x:v>
      </x:c>
      <x:c r="F775" s="14" t="n">
        <x:v>0</x:v>
      </x:c>
      <x:c r="G775" s="14" t="n">
        <x:v>47631.86</x:v>
      </x:c>
      <x:c r="H775" s="14" t="n">
        <x:v>50897.74</x:v>
      </x:c>
      <x:c r="I775" s="12" t="n">
        <x:v>45968</x:v>
      </x:c>
      <x:c r="J775" s="12"/>
      <x:c r="K775" t="str">
        <x:v>Vencido</x:v>
      </x:c>
    </x:row>
    <x:row r="776" ht="18" customHeight="1">
      <x:c r="A776" s="12" t="n">
        <x:v>46083</x:v>
      </x:c>
      <x:c r="B776" t="str">
        <x:v>Administrativo</x:v>
      </x:c>
      <x:c r="C776" t="str">
        <x:v>Energia</x:v>
      </x:c>
      <x:c r="D776" t="str">
        <x:v>Fornecedor 060</x:v>
      </x:c>
      <x:c r="E776" s="14" t="n">
        <x:v>0</x:v>
      </x:c>
      <x:c r="F776" s="14" t="n">
        <x:v>5743.82</x:v>
      </x:c>
      <x:c r="G776" s="14" t="n">
        <x:v>4889.59</x:v>
      </x:c>
      <x:c r="H776" s="14" t="n">
        <x:v>5743.82</x:v>
      </x:c>
      <x:c r="I776" s="12" t="n">
        <x:v>46113</x:v>
      </x:c>
      <x:c r="J776" s="12"/>
      <x:c r="K776" t="str">
        <x:v>Vencido</x:v>
      </x:c>
    </x:row>
    <x:row r="777" ht="18" customHeight="1">
      <x:c r="A777" s="12" t="n">
        <x:v>46031</x:v>
      </x:c>
      <x:c r="B777" t="str">
        <x:v>TI</x:v>
      </x:c>
      <x:c r="C777" t="str">
        <x:v>Frete Cobrado</x:v>
      </x:c>
      <x:c r="D777" t="str">
        <x:v>Cliente 054</x:v>
      </x:c>
      <x:c r="E777" s="14" t="n">
        <x:v>6359.69</x:v>
      </x:c>
      <x:c r="F777" s="14" t="n">
        <x:v>0</x:v>
      </x:c>
      <x:c r="G777" s="14" t="n">
        <x:v>5473.62</x:v>
      </x:c>
      <x:c r="H777" s="14" t="n">
        <x:v>6359.69</x:v>
      </x:c>
      <x:c r="I777" s="12" t="n">
        <x:v>46076</x:v>
      </x:c>
      <x:c r="J777" s="12" t="n">
        <x:v>46083</x:v>
      </x:c>
      <x:c r="K777" t="str">
        <x:v>Pago</x:v>
      </x:c>
    </x:row>
    <x:row r="778" ht="18" customHeight="1">
      <x:c r="A778" s="12" t="n">
        <x:v>45782</x:v>
      </x:c>
      <x:c r="B778" t="str">
        <x:v>Operações</x:v>
      </x:c>
      <x:c r="C778" t="str">
        <x:v>Aluguel</x:v>
      </x:c>
      <x:c r="D778" t="str">
        <x:v>Fornecedor 011</x:v>
      </x:c>
      <x:c r="E778" s="14" t="n">
        <x:v>0</x:v>
      </x:c>
      <x:c r="F778" s="14" t="n">
        <x:v>12944.38</x:v>
      </x:c>
      <x:c r="G778" s="14" t="n">
        <x:v>14003.12</x:v>
      </x:c>
      <x:c r="H778" s="14" t="n">
        <x:v>12944.38</x:v>
      </x:c>
      <x:c r="I778" s="12" t="n">
        <x:v>45789</x:v>
      </x:c>
      <x:c r="J778" s="12" t="n">
        <x:v>45793</x:v>
      </x:c>
      <x:c r="K778" t="str">
        <x:v>Pago</x:v>
      </x:c>
    </x:row>
    <x:row r="779" ht="18" customHeight="1">
      <x:c r="A779" s="12" t="n">
        <x:v>46095</x:v>
      </x:c>
      <x:c r="B779" t="str">
        <x:v>Financeiro</x:v>
      </x:c>
      <x:c r="C779" t="str">
        <x:v>Fretes</x:v>
      </x:c>
      <x:c r="D779" t="str">
        <x:v>Fornecedor 070</x:v>
      </x:c>
      <x:c r="E779" s="14" t="n">
        <x:v>0</x:v>
      </x:c>
      <x:c r="F779" s="14" t="n">
        <x:v>7433.68</x:v>
      </x:c>
      <x:c r="G779" s="14" t="n">
        <x:v>6971.5</x:v>
      </x:c>
      <x:c r="H779" s="14" t="n">
        <x:v>7433.68</x:v>
      </x:c>
      <x:c r="I779" s="12" t="n">
        <x:v>46116</x:v>
      </x:c>
      <x:c r="J779" s="12" t="n">
        <x:v>46122</x:v>
      </x:c>
      <x:c r="K779" t="str">
        <x:v>Pago</x:v>
      </x:c>
    </x:row>
    <x:row r="780" ht="18" customHeight="1">
      <x:c r="A780" s="12" t="n">
        <x:v>46038</x:v>
      </x:c>
      <x:c r="B780" t="str">
        <x:v>Financeiro</x:v>
      </x:c>
      <x:c r="C780" t="str">
        <x:v>Frete Cobrado</x:v>
      </x:c>
      <x:c r="D780" t="str">
        <x:v>Cliente 175</x:v>
      </x:c>
      <x:c r="E780" s="14" t="n">
        <x:v>41803.28</x:v>
      </x:c>
      <x:c r="F780" s="14" t="n">
        <x:v>0</x:v>
      </x:c>
      <x:c r="G780" s="14" t="n">
        <x:v>45145.19</x:v>
      </x:c>
      <x:c r="H780" s="14" t="n">
        <x:v>41803.28</x:v>
      </x:c>
      <x:c r="I780" s="12" t="n">
        <x:v>46068</x:v>
      </x:c>
      <x:c r="J780" s="12"/>
      <x:c r="K780" t="str">
        <x:v>Vencido</x:v>
      </x:c>
    </x:row>
    <x:row r="781" ht="18" customHeight="1">
      <x:c r="A781" s="12" t="n">
        <x:v>45913</x:v>
      </x:c>
      <x:c r="B781" t="str">
        <x:v>Operações</x:v>
      </x:c>
      <x:c r="C781" t="str">
        <x:v>Venda de Produtos</x:v>
      </x:c>
      <x:c r="D781" t="str">
        <x:v>Cliente 066</x:v>
      </x:c>
      <x:c r="E781" s="14" t="n">
        <x:v>53207.83</x:v>
      </x:c>
      <x:c r="F781" s="14" t="n">
        <x:v>0</x:v>
      </x:c>
      <x:c r="G781" s="14" t="n">
        <x:v>53056.67</x:v>
      </x:c>
      <x:c r="H781" s="14" t="n">
        <x:v>53207.83</x:v>
      </x:c>
      <x:c r="I781" s="12" t="n">
        <x:v>45958</x:v>
      </x:c>
      <x:c r="J781" s="12"/>
      <x:c r="K781" t="str">
        <x:v>Vencido</x:v>
      </x:c>
    </x:row>
    <x:row r="782" ht="18" customHeight="1">
      <x:c r="A782" s="12" t="n">
        <x:v>46051</x:v>
      </x:c>
      <x:c r="B782" t="str">
        <x:v>Administrativo</x:v>
      </x:c>
      <x:c r="C782" t="str">
        <x:v>Venda de Produtos</x:v>
      </x:c>
      <x:c r="D782" t="str">
        <x:v>Cliente 035</x:v>
      </x:c>
      <x:c r="E782" s="14" t="n">
        <x:v>54948.99</x:v>
      </x:c>
      <x:c r="F782" s="14" t="n">
        <x:v>0</x:v>
      </x:c>
      <x:c r="G782" s="14" t="n">
        <x:v>59080.38</x:v>
      </x:c>
      <x:c r="H782" s="14" t="n">
        <x:v>54948.99</x:v>
      </x:c>
      <x:c r="I782" s="12" t="n">
        <x:v>46096</x:v>
      </x:c>
      <x:c r="J782" s="12"/>
      <x:c r="K782" t="str">
        <x:v>Vencido</x:v>
      </x:c>
    </x:row>
    <x:row r="783" ht="18" customHeight="1">
      <x:c r="A783" s="12" t="n">
        <x:v>46176</x:v>
      </x:c>
      <x:c r="B783" t="str">
        <x:v>Operações</x:v>
      </x:c>
      <x:c r="C783" t="str">
        <x:v>Outras Receitas</x:v>
      </x:c>
      <x:c r="D783" t="str">
        <x:v>Cliente 121</x:v>
      </x:c>
      <x:c r="E783" s="14" t="n">
        <x:v>11983.19</x:v>
      </x:c>
      <x:c r="F783" s="14" t="n">
        <x:v>0</x:v>
      </x:c>
      <x:c r="G783" s="14" t="n">
        <x:v>10512.04</x:v>
      </x:c>
      <x:c r="H783" s="14" t="n">
        <x:v>11983.19</x:v>
      </x:c>
      <x:c r="I783" s="12" t="n">
        <x:v>46191</x:v>
      </x:c>
      <x:c r="J783" s="12" t="n">
        <x:v>46205</x:v>
      </x:c>
      <x:c r="K783" t="str">
        <x:v>Pago</x:v>
      </x:c>
    </x:row>
    <x:row r="784" ht="18" customHeight="1">
      <x:c r="A784" s="12" t="n">
        <x:v>46218</x:v>
      </x:c>
      <x:c r="B784" t="str">
        <x:v>Comercial</x:v>
      </x:c>
      <x:c r="C784" t="str">
        <x:v>Folha de Pagamento</x:v>
      </x:c>
      <x:c r="D784" t="str">
        <x:v>Fornecedor 093</x:v>
      </x:c>
      <x:c r="E784" s="14" t="n">
        <x:v>0</x:v>
      </x:c>
      <x:c r="F784" s="14" t="n">
        <x:v>1984.48</x:v>
      </x:c>
      <x:c r="G784" s="14" t="n">
        <x:v>2057.37</x:v>
      </x:c>
      <x:c r="H784" s="14" t="n">
        <x:v>1984.48</x:v>
      </x:c>
      <x:c r="I784" s="12" t="n">
        <x:v>46225</x:v>
      </x:c>
      <x:c r="J784" s="12" t="n">
        <x:v>46228</x:v>
      </x:c>
      <x:c r="K784" t="str">
        <x:v>Pago</x:v>
      </x:c>
    </x:row>
    <x:row r="785" ht="18" customHeight="1">
      <x:c r="A785" s="12" t="n">
        <x:v>45952</x:v>
      </x:c>
      <x:c r="B785" t="str">
        <x:v>TI</x:v>
      </x:c>
      <x:c r="C785" t="str">
        <x:v>Despesas Bancárias</x:v>
      </x:c>
      <x:c r="D785" t="str">
        <x:v>Fornecedor 083</x:v>
      </x:c>
      <x:c r="E785" s="14" t="n">
        <x:v>0</x:v>
      </x:c>
      <x:c r="F785" s="14" t="n">
        <x:v>8194.96</x:v>
      </x:c>
      <x:c r="G785" s="14" t="n">
        <x:v>7360.26</x:v>
      </x:c>
      <x:c r="H785" s="14" t="n">
        <x:v>8194.96</x:v>
      </x:c>
      <x:c r="I785" s="12" t="n">
        <x:v>45973</x:v>
      </x:c>
      <x:c r="J785" s="12"/>
      <x:c r="K785" t="str">
        <x:v>Vencido</x:v>
      </x:c>
    </x:row>
    <x:row r="786" ht="18" customHeight="1">
      <x:c r="A786" s="12" t="n">
        <x:v>45969</x:v>
      </x:c>
      <x:c r="B786" t="str">
        <x:v>TI</x:v>
      </x:c>
      <x:c r="C786" t="str">
        <x:v>Serviços</x:v>
      </x:c>
      <x:c r="D786" t="str">
        <x:v>Cliente 046</x:v>
      </x:c>
      <x:c r="E786" s="14" t="n">
        <x:v>23099</x:v>
      </x:c>
      <x:c r="F786" s="14" t="n">
        <x:v>0</x:v>
      </x:c>
      <x:c r="G786" s="14" t="n">
        <x:v>19919.62</x:v>
      </x:c>
      <x:c r="H786" s="14" t="n">
        <x:v>23099</x:v>
      </x:c>
      <x:c r="I786" s="12" t="n">
        <x:v>45984</x:v>
      </x:c>
      <x:c r="J786" s="12" t="n">
        <x:v>45987</x:v>
      </x:c>
      <x:c r="K786" t="str">
        <x:v>Pago</x:v>
      </x:c>
    </x:row>
    <x:row r="787" ht="18" customHeight="1">
      <x:c r="A787" s="12" t="n">
        <x:v>46202</x:v>
      </x:c>
      <x:c r="B787" t="str">
        <x:v>Operações</x:v>
      </x:c>
      <x:c r="C787" t="str">
        <x:v>Frete Cobrado</x:v>
      </x:c>
      <x:c r="D787" t="str">
        <x:v>Cliente 072</x:v>
      </x:c>
      <x:c r="E787" s="14" t="n">
        <x:v>52126.84</x:v>
      </x:c>
      <x:c r="F787" s="14" t="n">
        <x:v>0</x:v>
      </x:c>
      <x:c r="G787" s="14" t="n">
        <x:v>46428.8</x:v>
      </x:c>
      <x:c r="H787" s="14" t="n">
        <x:v>52126.84</x:v>
      </x:c>
      <x:c r="I787" s="12" t="n">
        <x:v>46247</x:v>
      </x:c>
      <x:c r="J787" s="12"/>
      <x:c r="K787" t="str">
        <x:v>Vencido</x:v>
      </x:c>
    </x:row>
    <x:row r="788" ht="18" customHeight="1">
      <x:c r="A788" s="12" t="n">
        <x:v>46242</x:v>
      </x:c>
      <x:c r="B788" t="str">
        <x:v>Financeiro</x:v>
      </x:c>
      <x:c r="C788" t="str">
        <x:v>Folha de Pagamento</x:v>
      </x:c>
      <x:c r="D788" t="str">
        <x:v>Fornecedor 004</x:v>
      </x:c>
      <x:c r="E788" s="14" t="n">
        <x:v>0</x:v>
      </x:c>
      <x:c r="F788" s="14" t="n">
        <x:v>18375.5</x:v>
      </x:c>
      <x:c r="G788" s="14" t="n">
        <x:v>20841.59</x:v>
      </x:c>
      <x:c r="H788" s="14" t="n">
        <x:v>18375.5</x:v>
      </x:c>
      <x:c r="I788" s="12" t="n">
        <x:v>46263</x:v>
      </x:c>
      <x:c r="J788" s="12" t="n">
        <x:v>46263</x:v>
      </x:c>
      <x:c r="K788" t="str">
        <x:v>Pago</x:v>
      </x:c>
    </x:row>
    <x:row r="789" ht="18" customHeight="1">
      <x:c r="A789" s="12" t="n">
        <x:v>46129</x:v>
      </x:c>
      <x:c r="B789" t="str">
        <x:v>Administrativo</x:v>
      </x:c>
      <x:c r="C789" t="str">
        <x:v>Serviços Terceirizados</x:v>
      </x:c>
      <x:c r="D789" t="str">
        <x:v>Fornecedor 082</x:v>
      </x:c>
      <x:c r="E789" s="14" t="n">
        <x:v>0</x:v>
      </x:c>
      <x:c r="F789" s="14" t="n">
        <x:v>18458.06</x:v>
      </x:c>
      <x:c r="G789" s="14" t="n">
        <x:v>20744.11</x:v>
      </x:c>
      <x:c r="H789" s="14" t="n">
        <x:v>18458.06</x:v>
      </x:c>
      <x:c r="I789" s="12" t="n">
        <x:v>46144</x:v>
      </x:c>
      <x:c r="J789" s="12" t="n">
        <x:v>46146</x:v>
      </x:c>
      <x:c r="K789" t="str">
        <x:v>Pago</x:v>
      </x:c>
    </x:row>
    <x:row r="790" ht="18" customHeight="1">
      <x:c r="A790" s="12" t="n">
        <x:v>46176</x:v>
      </x:c>
      <x:c r="B790" t="str">
        <x:v>TI</x:v>
      </x:c>
      <x:c r="C790" t="str">
        <x:v>Manutenção</x:v>
      </x:c>
      <x:c r="D790" t="str">
        <x:v>Fornecedor 053</x:v>
      </x:c>
      <x:c r="E790" s="14" t="n">
        <x:v>0</x:v>
      </x:c>
      <x:c r="F790" s="14" t="n">
        <x:v>34998.61</x:v>
      </x:c>
      <x:c r="G790" s="14" t="n">
        <x:v>39287.65</x:v>
      </x:c>
      <x:c r="H790" s="14" t="n">
        <x:v>34998.61</x:v>
      </x:c>
      <x:c r="I790" s="12" t="n">
        <x:v>46183</x:v>
      </x:c>
      <x:c r="J790" s="12" t="n">
        <x:v>46183</x:v>
      </x:c>
      <x:c r="K790" t="str">
        <x:v>Pago</x:v>
      </x:c>
    </x:row>
    <x:row r="791" ht="18" customHeight="1">
      <x:c r="A791" s="12" t="n">
        <x:v>46225</x:v>
      </x:c>
      <x:c r="B791" t="str">
        <x:v>TI</x:v>
      </x:c>
      <x:c r="C791" t="str">
        <x:v>Frete Cobrado</x:v>
      </x:c>
      <x:c r="D791" t="str">
        <x:v>Cliente 115</x:v>
      </x:c>
      <x:c r="E791" s="14" t="n">
        <x:v>13729.25</x:v>
      </x:c>
      <x:c r="F791" s="14" t="n">
        <x:v>0</x:v>
      </x:c>
      <x:c r="G791" s="14" t="n">
        <x:v>13434.68</x:v>
      </x:c>
      <x:c r="H791" s="14" t="n">
        <x:v>13729.25</x:v>
      </x:c>
      <x:c r="I791" s="12" t="n">
        <x:v>46240</x:v>
      </x:c>
      <x:c r="J791" s="12" t="n">
        <x:v>46240</x:v>
      </x:c>
      <x:c r="K791" t="str">
        <x:v>Pago</x:v>
      </x:c>
    </x:row>
    <x:row r="792" ht="18" customHeight="1">
      <x:c r="A792" s="12" t="n">
        <x:v>45854</x:v>
      </x:c>
      <x:c r="B792" t="str">
        <x:v>Logística</x:v>
      </x:c>
      <x:c r="C792" t="str">
        <x:v>Manutenção</x:v>
      </x:c>
      <x:c r="D792" t="str">
        <x:v>Fornecedor 123</x:v>
      </x:c>
      <x:c r="E792" s="14" t="n">
        <x:v>0</x:v>
      </x:c>
      <x:c r="F792" s="14" t="n">
        <x:v>19955.52</x:v>
      </x:c>
      <x:c r="G792" s="14" t="n">
        <x:v>21092.25</x:v>
      </x:c>
      <x:c r="H792" s="14" t="n">
        <x:v>19955.52</x:v>
      </x:c>
      <x:c r="I792" s="12" t="n">
        <x:v>45869</x:v>
      </x:c>
      <x:c r="J792" s="12" t="n">
        <x:v>45871</x:v>
      </x:c>
      <x:c r="K792" t="str">
        <x:v>Pago</x:v>
      </x:c>
    </x:row>
    <x:row r="793" ht="18" customHeight="1">
      <x:c r="A793" s="12" t="n">
        <x:v>45662</x:v>
      </x:c>
      <x:c r="B793" t="str">
        <x:v>Operações</x:v>
      </x:c>
      <x:c r="C793" t="str">
        <x:v>Tecnologia</x:v>
      </x:c>
      <x:c r="D793" t="str">
        <x:v>Fornecedor 108</x:v>
      </x:c>
      <x:c r="E793" s="14" t="n">
        <x:v>0</x:v>
      </x:c>
      <x:c r="F793" s="14" t="n">
        <x:v>2580.99</x:v>
      </x:c>
      <x:c r="G793" s="14" t="n">
        <x:v>2721.94</x:v>
      </x:c>
      <x:c r="H793" s="14" t="n">
        <x:v>2580.99</x:v>
      </x:c>
      <x:c r="I793" s="12" t="n">
        <x:v>45707</x:v>
      </x:c>
      <x:c r="J793" s="12" t="n">
        <x:v>45708</x:v>
      </x:c>
      <x:c r="K793" t="str">
        <x:v>Pago</x:v>
      </x:c>
    </x:row>
    <x:row r="794" ht="18" customHeight="1">
      <x:c r="A794" s="12" t="n">
        <x:v>45722</x:v>
      </x:c>
      <x:c r="B794" t="str">
        <x:v>Logística</x:v>
      </x:c>
      <x:c r="C794" t="str">
        <x:v>Outras Receitas</x:v>
      </x:c>
      <x:c r="D794" t="str">
        <x:v>Cliente 047</x:v>
      </x:c>
      <x:c r="E794" s="14" t="n">
        <x:v>38155.42</x:v>
      </x:c>
      <x:c r="F794" s="14" t="n">
        <x:v>0</x:v>
      </x:c>
      <x:c r="G794" s="14" t="n">
        <x:v>33897.53</x:v>
      </x:c>
      <x:c r="H794" s="14" t="n">
        <x:v>38155.42</x:v>
      </x:c>
      <x:c r="I794" s="12" t="n">
        <x:v>45752</x:v>
      </x:c>
      <x:c r="J794" s="12" t="n">
        <x:v>45761</x:v>
      </x:c>
      <x:c r="K794" t="str">
        <x:v>Pago</x:v>
      </x:c>
    </x:row>
    <x:row r="795" ht="18" customHeight="1">
      <x:c r="A795" s="12" t="n">
        <x:v>46006</x:v>
      </x:c>
      <x:c r="B795" t="str">
        <x:v>Administrativo</x:v>
      </x:c>
      <x:c r="C795" t="str">
        <x:v>Venda de Produtos</x:v>
      </x:c>
      <x:c r="D795" t="str">
        <x:v>Cliente 012</x:v>
      </x:c>
      <x:c r="E795" s="14" t="n">
        <x:v>37251.75</x:v>
      </x:c>
      <x:c r="F795" s="14" t="n">
        <x:v>0</x:v>
      </x:c>
      <x:c r="G795" s="14" t="n">
        <x:v>36920.53</x:v>
      </x:c>
      <x:c r="H795" s="14" t="n">
        <x:v>37251.75</x:v>
      </x:c>
      <x:c r="I795" s="12" t="n">
        <x:v>46021</x:v>
      </x:c>
      <x:c r="J795" s="12" t="n">
        <x:v>46021</x:v>
      </x:c>
      <x:c r="K795" t="str">
        <x:v>Pago</x:v>
      </x:c>
    </x:row>
    <x:row r="796" ht="18" customHeight="1">
      <x:c r="A796" s="12" t="n">
        <x:v>46047</x:v>
      </x:c>
      <x:c r="B796" t="str">
        <x:v>Administrativo</x:v>
      </x:c>
      <x:c r="C796" t="str">
        <x:v>Fretes</x:v>
      </x:c>
      <x:c r="D796" t="str">
        <x:v>Fornecedor 003</x:v>
      </x:c>
      <x:c r="E796" s="14" t="n">
        <x:v>0</x:v>
      </x:c>
      <x:c r="F796" s="14" t="n">
        <x:v>26341.23</x:v>
      </x:c>
      <x:c r="G796" s="14" t="n">
        <x:v>28505.61</x:v>
      </x:c>
      <x:c r="H796" s="14" t="n">
        <x:v>26341.23</x:v>
      </x:c>
      <x:c r="I796" s="12" t="n">
        <x:v>46068</x:v>
      </x:c>
      <x:c r="J796" s="12" t="n">
        <x:v>46068</x:v>
      </x:c>
      <x:c r="K796" t="str">
        <x:v>Pago</x:v>
      </x:c>
    </x:row>
    <x:row r="797" ht="18" customHeight="1">
      <x:c r="A797" s="12" t="n">
        <x:v>45949</x:v>
      </x:c>
      <x:c r="B797" t="str">
        <x:v>Logística</x:v>
      </x:c>
      <x:c r="C797" t="str">
        <x:v>Venda de Produtos</x:v>
      </x:c>
      <x:c r="D797" t="str">
        <x:v>Cliente 161</x:v>
      </x:c>
      <x:c r="E797" s="14" t="n">
        <x:v>11418.95</x:v>
      </x:c>
      <x:c r="F797" s="14" t="n">
        <x:v>0</x:v>
      </x:c>
      <x:c r="G797" s="14" t="n">
        <x:v>11660.51</x:v>
      </x:c>
      <x:c r="H797" s="14" t="n">
        <x:v>11418.95</x:v>
      </x:c>
      <x:c r="I797" s="12" t="n">
        <x:v>45964</x:v>
      </x:c>
      <x:c r="J797" s="12"/>
      <x:c r="K797" t="str">
        <x:v>Vencido</x:v>
      </x:c>
    </x:row>
    <x:row r="798" ht="18" customHeight="1">
      <x:c r="A798" s="12" t="n">
        <x:v>45673</x:v>
      </x:c>
      <x:c r="B798" t="str">
        <x:v>Logística</x:v>
      </x:c>
      <x:c r="C798" t="str">
        <x:v>Venda de Produtos</x:v>
      </x:c>
      <x:c r="D798" t="str">
        <x:v>Cliente 045</x:v>
      </x:c>
      <x:c r="E798" s="14" t="n">
        <x:v>44772.95</x:v>
      </x:c>
      <x:c r="F798" s="14" t="n">
        <x:v>0</x:v>
      </x:c>
      <x:c r="G798" s="14" t="n">
        <x:v>41393.92</x:v>
      </x:c>
      <x:c r="H798" s="14" t="n">
        <x:v>44772.95</x:v>
      </x:c>
      <x:c r="I798" s="12" t="n">
        <x:v>45718</x:v>
      </x:c>
      <x:c r="J798" s="12" t="n">
        <x:v>45718</x:v>
      </x:c>
      <x:c r="K798" t="str">
        <x:v>Pago</x:v>
      </x:c>
    </x:row>
    <x:row r="799" ht="18" customHeight="1">
      <x:c r="A799" s="12" t="n">
        <x:v>45684</x:v>
      </x:c>
      <x:c r="B799" t="str">
        <x:v>Comercial</x:v>
      </x:c>
      <x:c r="C799" t="str">
        <x:v>Viagens</x:v>
      </x:c>
      <x:c r="D799" t="str">
        <x:v>Fornecedor 149</x:v>
      </x:c>
      <x:c r="E799" s="14" t="n">
        <x:v>0</x:v>
      </x:c>
      <x:c r="F799" s="14" t="n">
        <x:v>31693.75</x:v>
      </x:c>
      <x:c r="G799" s="14" t="n">
        <x:v>34906.83</x:v>
      </x:c>
      <x:c r="H799" s="14" t="n">
        <x:v>31693.75</x:v>
      </x:c>
      <x:c r="I799" s="12" t="n">
        <x:v>45699</x:v>
      </x:c>
      <x:c r="J799" s="12" t="n">
        <x:v>45699</x:v>
      </x:c>
      <x:c r="K799" t="str">
        <x:v>Pago</x:v>
      </x:c>
    </x:row>
    <x:row r="800" ht="18" customHeight="1">
      <x:c r="A800" s="12" t="n">
        <x:v>45726</x:v>
      </x:c>
      <x:c r="B800" t="str">
        <x:v>Financeiro</x:v>
      </x:c>
      <x:c r="C800" t="str">
        <x:v>Frete Cobrado</x:v>
      </x:c>
      <x:c r="D800" t="str">
        <x:v>Cliente 115</x:v>
      </x:c>
      <x:c r="E800" s="14" t="n">
        <x:v>45011.24</x:v>
      </x:c>
      <x:c r="F800" s="14" t="n">
        <x:v>0</x:v>
      </x:c>
      <x:c r="G800" s="14" t="n">
        <x:v>43037.9</x:v>
      </x:c>
      <x:c r="H800" s="14" t="n">
        <x:v>45011.24</x:v>
      </x:c>
      <x:c r="I800" s="12" t="n">
        <x:v>45771</x:v>
      </x:c>
      <x:c r="J800" s="12" t="n">
        <x:v>45771</x:v>
      </x:c>
      <x:c r="K800" t="str">
        <x:v>Pago</x:v>
      </x:c>
    </x:row>
    <x:row r="801" ht="18" customHeight="1">
      <x:c r="A801" s="12" t="n">
        <x:v>45722</x:v>
      </x:c>
      <x:c r="B801" t="str">
        <x:v>Operações</x:v>
      </x:c>
      <x:c r="C801" t="str">
        <x:v>Serviços</x:v>
      </x:c>
      <x:c r="D801" t="str">
        <x:v>Cliente 164</x:v>
      </x:c>
      <x:c r="E801" s="14" t="n">
        <x:v>10116.08</x:v>
      </x:c>
      <x:c r="F801" s="14" t="n">
        <x:v>0</x:v>
      </x:c>
      <x:c r="G801" s="14" t="n">
        <x:v>10266.04</x:v>
      </x:c>
      <x:c r="H801" s="14" t="n">
        <x:v>10116.08</x:v>
      </x:c>
      <x:c r="I801" s="12" t="n">
        <x:v>45737</x:v>
      </x:c>
      <x:c r="J801" s="12" t="n">
        <x:v>45743</x:v>
      </x:c>
      <x:c r="K801" t="str">
        <x:v>Pago</x:v>
      </x:c>
    </x:row>
    <x:row r="802" ht="18" customHeight="1">
      <x:c r="A802" s="12" t="n">
        <x:v>45930</x:v>
      </x:c>
      <x:c r="B802" t="str">
        <x:v>TI</x:v>
      </x:c>
      <x:c r="C802" t="str">
        <x:v>Outras Receitas</x:v>
      </x:c>
      <x:c r="D802" t="str">
        <x:v>Cliente 162</x:v>
      </x:c>
      <x:c r="E802" s="14" t="n">
        <x:v>22255.59</x:v>
      </x:c>
      <x:c r="F802" s="14" t="n">
        <x:v>0</x:v>
      </x:c>
      <x:c r="G802" s="14" t="n">
        <x:v>19573.47</x:v>
      </x:c>
      <x:c r="H802" s="14" t="n">
        <x:v>22255.59</x:v>
      </x:c>
      <x:c r="I802" s="12" t="n">
        <x:v>45945</x:v>
      </x:c>
      <x:c r="J802" s="12" t="n">
        <x:v>45945</x:v>
      </x:c>
      <x:c r="K802" t="str">
        <x:v>Pago</x:v>
      </x:c>
    </x:row>
    <x:row r="803" ht="18" customHeight="1">
      <x:c r="A803" s="12" t="n">
        <x:v>46079</x:v>
      </x:c>
      <x:c r="B803" t="str">
        <x:v>Logística</x:v>
      </x:c>
      <x:c r="C803" t="str">
        <x:v>Despesas Bancárias</x:v>
      </x:c>
      <x:c r="D803" t="str">
        <x:v>Fornecedor 001</x:v>
      </x:c>
      <x:c r="E803" s="14" t="n">
        <x:v>0</x:v>
      </x:c>
      <x:c r="F803" s="14" t="n">
        <x:v>39152.81</x:v>
      </x:c>
      <x:c r="G803" s="14" t="n">
        <x:v>33476.18</x:v>
      </x:c>
      <x:c r="H803" s="14" t="n">
        <x:v>39152.81</x:v>
      </x:c>
      <x:c r="I803" s="12" t="n">
        <x:v>46109</x:v>
      </x:c>
      <x:c r="J803" s="12" t="n">
        <x:v>46112</x:v>
      </x:c>
      <x:c r="K803" t="str">
        <x:v>Pago</x:v>
      </x:c>
    </x:row>
    <x:row r="804" ht="18" customHeight="1">
      <x:c r="A804" s="12" t="n">
        <x:v>45938</x:v>
      </x:c>
      <x:c r="B804" t="str">
        <x:v>Logística</x:v>
      </x:c>
      <x:c r="C804" t="str">
        <x:v>Venda de Produtos</x:v>
      </x:c>
      <x:c r="D804" t="str">
        <x:v>Cliente 131</x:v>
      </x:c>
      <x:c r="E804" s="14" t="n">
        <x:v>30232.25</x:v>
      </x:c>
      <x:c r="F804" s="14" t="n">
        <x:v>0</x:v>
      </x:c>
      <x:c r="G804" s="14" t="n">
        <x:v>27639.75</x:v>
      </x:c>
      <x:c r="H804" s="14" t="n">
        <x:v>30232.25</x:v>
      </x:c>
      <x:c r="I804" s="12" t="n">
        <x:v>45953</x:v>
      </x:c>
      <x:c r="J804" s="12" t="n">
        <x:v>45953</x:v>
      </x:c>
      <x:c r="K804" t="str">
        <x:v>Pago</x:v>
      </x:c>
    </x:row>
    <x:row r="805" ht="18" customHeight="1">
      <x:c r="A805" s="12" t="n">
        <x:v>45883</x:v>
      </x:c>
      <x:c r="B805" t="str">
        <x:v>Administrativo</x:v>
      </x:c>
      <x:c r="C805" t="str">
        <x:v>Venda de Produtos</x:v>
      </x:c>
      <x:c r="D805" t="str">
        <x:v>Cliente 015</x:v>
      </x:c>
      <x:c r="E805" s="14" t="n">
        <x:v>16390.02</x:v>
      </x:c>
      <x:c r="F805" s="14" t="n">
        <x:v>0</x:v>
      </x:c>
      <x:c r="G805" s="14" t="n">
        <x:v>15745.27</x:v>
      </x:c>
      <x:c r="H805" s="14" t="n">
        <x:v>16390.02</x:v>
      </x:c>
      <x:c r="I805" s="12" t="n">
        <x:v>45898</x:v>
      </x:c>
      <x:c r="J805" s="12" t="n">
        <x:v>45901</x:v>
      </x:c>
      <x:c r="K805" t="str">
        <x:v>Pago</x:v>
      </x:c>
    </x:row>
    <x:row r="806" ht="18" customHeight="1">
      <x:c r="A806" s="12" t="n">
        <x:v>46020</x:v>
      </x:c>
      <x:c r="B806" t="str">
        <x:v>Administrativo</x:v>
      </x:c>
      <x:c r="C806" t="str">
        <x:v>Frete Cobrado</x:v>
      </x:c>
      <x:c r="D806" t="str">
        <x:v>Cliente 102</x:v>
      </x:c>
      <x:c r="E806" s="14" t="n">
        <x:v>28129.13</x:v>
      </x:c>
      <x:c r="F806" s="14" t="n">
        <x:v>0</x:v>
      </x:c>
      <x:c r="G806" s="14" t="n">
        <x:v>29090.62</x:v>
      </x:c>
      <x:c r="H806" s="14" t="n">
        <x:v>28129.13</x:v>
      </x:c>
      <x:c r="I806" s="12" t="n">
        <x:v>46035</x:v>
      </x:c>
      <x:c r="J806" s="12"/>
      <x:c r="K806" t="str">
        <x:v>Vencido</x:v>
      </x:c>
    </x:row>
    <x:row r="807" ht="18" customHeight="1">
      <x:c r="A807" s="12" t="n">
        <x:v>46184</x:v>
      </x:c>
      <x:c r="B807" t="str">
        <x:v>Comercial</x:v>
      </x:c>
      <x:c r="C807" t="str">
        <x:v>Aluguel</x:v>
      </x:c>
      <x:c r="D807" t="str">
        <x:v>Fornecedor 008</x:v>
      </x:c>
      <x:c r="E807" s="14" t="n">
        <x:v>0</x:v>
      </x:c>
      <x:c r="F807" s="14" t="n">
        <x:v>13090.96</x:v>
      </x:c>
      <x:c r="G807" s="14" t="n">
        <x:v>12078.13</x:v>
      </x:c>
      <x:c r="H807" s="14" t="n">
        <x:v>13090.96</x:v>
      </x:c>
      <x:c r="I807" s="12" t="n">
        <x:v>46214</x:v>
      </x:c>
      <x:c r="J807" s="12" t="n">
        <x:v>46214</x:v>
      </x:c>
      <x:c r="K807" t="str">
        <x:v>Pago</x:v>
      </x:c>
    </x:row>
    <x:row r="808" ht="18" customHeight="1">
      <x:c r="A808" s="12" t="n">
        <x:v>46043</x:v>
      </x:c>
      <x:c r="B808" t="str">
        <x:v>Administrativo</x:v>
      </x:c>
      <x:c r="C808" t="str">
        <x:v>Energia</x:v>
      </x:c>
      <x:c r="D808" t="str">
        <x:v>Fornecedor 149</x:v>
      </x:c>
      <x:c r="E808" s="14" t="n">
        <x:v>0</x:v>
      </x:c>
      <x:c r="F808" s="14" t="n">
        <x:v>20545.66</x:v>
      </x:c>
      <x:c r="G808" s="14" t="n">
        <x:v>23701.01</x:v>
      </x:c>
      <x:c r="H808" s="14" t="n">
        <x:v>20545.66</x:v>
      </x:c>
      <x:c r="I808" s="12" t="n">
        <x:v>46058</x:v>
      </x:c>
      <x:c r="J808" s="12"/>
      <x:c r="K808" t="str">
        <x:v>Vencido</x:v>
      </x:c>
    </x:row>
    <x:row r="809" ht="18" customHeight="1">
      <x:c r="A809" s="12" t="n">
        <x:v>45679</x:v>
      </x:c>
      <x:c r="B809" t="str">
        <x:v>Comercial</x:v>
      </x:c>
      <x:c r="C809" t="str">
        <x:v>Serviços</x:v>
      </x:c>
      <x:c r="D809" t="str">
        <x:v>Cliente 044</x:v>
      </x:c>
      <x:c r="E809" s="14" t="n">
        <x:v>29450.91</x:v>
      </x:c>
      <x:c r="F809" s="14" t="n">
        <x:v>0</x:v>
      </x:c>
      <x:c r="G809" s="14" t="n">
        <x:v>31316.42</x:v>
      </x:c>
      <x:c r="H809" s="14" t="n">
        <x:v>29450.91</x:v>
      </x:c>
      <x:c r="I809" s="12" t="n">
        <x:v>45724</x:v>
      </x:c>
      <x:c r="J809" s="12"/>
      <x:c r="K809" t="str">
        <x:v>Vencido</x:v>
      </x:c>
    </x:row>
    <x:row r="810" ht="18" customHeight="1">
      <x:c r="A810" s="12" t="n">
        <x:v>45785</x:v>
      </x:c>
      <x:c r="B810" t="str">
        <x:v>Logística</x:v>
      </x:c>
      <x:c r="C810" t="str">
        <x:v>Frete Cobrado</x:v>
      </x:c>
      <x:c r="D810" t="str">
        <x:v>Cliente 058</x:v>
      </x:c>
      <x:c r="E810" s="14" t="n">
        <x:v>44544</x:v>
      </x:c>
      <x:c r="F810" s="14" t="n">
        <x:v>0</x:v>
      </x:c>
      <x:c r="G810" s="14" t="n">
        <x:v>43958.37</x:v>
      </x:c>
      <x:c r="H810" s="14" t="n">
        <x:v>44544</x:v>
      </x:c>
      <x:c r="I810" s="12" t="n">
        <x:v>45830</x:v>
      </x:c>
      <x:c r="J810" s="12"/>
      <x:c r="K810" t="str">
        <x:v>Vencido</x:v>
      </x:c>
    </x:row>
    <x:row r="811" ht="18" customHeight="1">
      <x:c r="A811" s="12" t="n">
        <x:v>45978</x:v>
      </x:c>
      <x:c r="B811" t="str">
        <x:v>Financeiro</x:v>
      </x:c>
      <x:c r="C811" t="str">
        <x:v>Outras Receitas</x:v>
      </x:c>
      <x:c r="D811" t="str">
        <x:v>Cliente 162</x:v>
      </x:c>
      <x:c r="E811" s="14" t="n">
        <x:v>18453.13</x:v>
      </x:c>
      <x:c r="F811" s="14" t="n">
        <x:v>0</x:v>
      </x:c>
      <x:c r="G811" s="14" t="n">
        <x:v>20332.18</x:v>
      </x:c>
      <x:c r="H811" s="14" t="n">
        <x:v>18453.13</x:v>
      </x:c>
      <x:c r="I811" s="12" t="n">
        <x:v>46008</x:v>
      </x:c>
      <x:c r="J811" s="12" t="n">
        <x:v>46008</x:v>
      </x:c>
      <x:c r="K811" t="str">
        <x:v>Pago</x:v>
      </x:c>
    </x:row>
    <x:row r="812" ht="18" customHeight="1">
      <x:c r="A812" s="12" t="n">
        <x:v>45997</x:v>
      </x:c>
      <x:c r="B812" t="str">
        <x:v>Operações</x:v>
      </x:c>
      <x:c r="C812" t="str">
        <x:v>Outras Receitas</x:v>
      </x:c>
      <x:c r="D812" t="str">
        <x:v>Cliente 006</x:v>
      </x:c>
      <x:c r="E812" s="14" t="n">
        <x:v>45163.01</x:v>
      </x:c>
      <x:c r="F812" s="14" t="n">
        <x:v>0</x:v>
      </x:c>
      <x:c r="G812" s="14" t="n">
        <x:v>49576.29</x:v>
      </x:c>
      <x:c r="H812" s="14" t="n">
        <x:v>45163.01</x:v>
      </x:c>
      <x:c r="I812" s="12" t="n">
        <x:v>46042</x:v>
      </x:c>
      <x:c r="J812" s="12" t="n">
        <x:v>46042</x:v>
      </x:c>
      <x:c r="K812" t="str">
        <x:v>Pago</x:v>
      </x:c>
    </x:row>
    <x:row r="813" ht="18" customHeight="1">
      <x:c r="A813" s="12" t="n">
        <x:v>45976</x:v>
      </x:c>
      <x:c r="B813" t="str">
        <x:v>Financeiro</x:v>
      </x:c>
      <x:c r="C813" t="str">
        <x:v>Serviços</x:v>
      </x:c>
      <x:c r="D813" t="str">
        <x:v>Cliente 057</x:v>
      </x:c>
      <x:c r="E813" s="14" t="n">
        <x:v>29986.89</x:v>
      </x:c>
      <x:c r="F813" s="14" t="n">
        <x:v>0</x:v>
      </x:c>
      <x:c r="G813" s="14" t="n">
        <x:v>29730.29</x:v>
      </x:c>
      <x:c r="H813" s="14" t="n">
        <x:v>29986.89</x:v>
      </x:c>
      <x:c r="I813" s="12" t="n">
        <x:v>46021</x:v>
      </x:c>
      <x:c r="J813" s="12" t="n">
        <x:v>46043</x:v>
      </x:c>
      <x:c r="K813" t="str">
        <x:v>Pago</x:v>
      </x:c>
    </x:row>
    <x:row r="814" ht="18" customHeight="1">
      <x:c r="A814" s="12" t="n">
        <x:v>46215</x:v>
      </x:c>
      <x:c r="B814" t="str">
        <x:v>Operações</x:v>
      </x:c>
      <x:c r="C814" t="str">
        <x:v>Venda de Produtos</x:v>
      </x:c>
      <x:c r="D814" t="str">
        <x:v>Cliente 072</x:v>
      </x:c>
      <x:c r="E814" s="14" t="n">
        <x:v>40840</x:v>
      </x:c>
      <x:c r="F814" s="14" t="n">
        <x:v>0</x:v>
      </x:c>
      <x:c r="G814" s="14" t="n">
        <x:v>37832.59</x:v>
      </x:c>
      <x:c r="H814" s="14" t="n">
        <x:v>40840</x:v>
      </x:c>
      <x:c r="I814" s="12" t="n">
        <x:v>46245</x:v>
      </x:c>
      <x:c r="J814" s="12" t="n">
        <x:v>46256</x:v>
      </x:c>
      <x:c r="K814" t="str">
        <x:v>Pago</x:v>
      </x:c>
    </x:row>
    <x:row r="815" ht="18" customHeight="1">
      <x:c r="A815" s="12" t="n">
        <x:v>45761</x:v>
      </x:c>
      <x:c r="B815" t="str">
        <x:v>Financeiro</x:v>
      </x:c>
      <x:c r="C815" t="str">
        <x:v>Outras Receitas</x:v>
      </x:c>
      <x:c r="D815" t="str">
        <x:v>Cliente 032</x:v>
      </x:c>
      <x:c r="E815" s="14" t="n">
        <x:v>10708.67</x:v>
      </x:c>
      <x:c r="F815" s="14" t="n">
        <x:v>0</x:v>
      </x:c>
      <x:c r="G815" s="14" t="n">
        <x:v>9996.44</x:v>
      </x:c>
      <x:c r="H815" s="14" t="n">
        <x:v>10708.67</x:v>
      </x:c>
      <x:c r="I815" s="12" t="n">
        <x:v>45776</x:v>
      </x:c>
      <x:c r="J815" s="12" t="n">
        <x:v>45795</x:v>
      </x:c>
      <x:c r="K815" t="str">
        <x:v>Pago</x:v>
      </x:c>
    </x:row>
    <x:row r="816" ht="18" customHeight="1">
      <x:c r="A816" s="12" t="n">
        <x:v>45681</x:v>
      </x:c>
      <x:c r="B816" t="str">
        <x:v>Operações</x:v>
      </x:c>
      <x:c r="C816" t="str">
        <x:v>Folha de Pagamento</x:v>
      </x:c>
      <x:c r="D816" t="str">
        <x:v>Fornecedor 023</x:v>
      </x:c>
      <x:c r="E816" s="14" t="n">
        <x:v>0</x:v>
      </x:c>
      <x:c r="F816" s="14" t="n">
        <x:v>40627.3</x:v>
      </x:c>
      <x:c r="G816" s="14" t="n">
        <x:v>33778.93</x:v>
      </x:c>
      <x:c r="H816" s="14" t="n">
        <x:v>40627.3</x:v>
      </x:c>
      <x:c r="I816" s="12" t="n">
        <x:v>45688</x:v>
      </x:c>
      <x:c r="J816" s="12" t="n">
        <x:v>45694</x:v>
      </x:c>
      <x:c r="K816" t="str">
        <x:v>Pago</x:v>
      </x:c>
    </x:row>
    <x:row r="817" ht="18" customHeight="1">
      <x:c r="A817" s="12" t="n">
        <x:v>45813</x:v>
      </x:c>
      <x:c r="B817" t="str">
        <x:v>Comercial</x:v>
      </x:c>
      <x:c r="C817" t="str">
        <x:v>Despesas Bancárias</x:v>
      </x:c>
      <x:c r="D817" t="str">
        <x:v>Fornecedor 072</x:v>
      </x:c>
      <x:c r="E817" s="14" t="n">
        <x:v>0</x:v>
      </x:c>
      <x:c r="F817" s="14" t="n">
        <x:v>2102.59</x:v>
      </x:c>
      <x:c r="G817" s="14" t="n">
        <x:v>2126.7</x:v>
      </x:c>
      <x:c r="H817" s="14" t="n">
        <x:v>2102.59</x:v>
      </x:c>
      <x:c r="I817" s="12" t="n">
        <x:v>45828</x:v>
      </x:c>
      <x:c r="J817" s="12" t="n">
        <x:v>45829</x:v>
      </x:c>
      <x:c r="K817" t="str">
        <x:v>Pago</x:v>
      </x:c>
    </x:row>
    <x:row r="818" ht="18" customHeight="1">
      <x:c r="A818" s="12" t="n">
        <x:v>46194</x:v>
      </x:c>
      <x:c r="B818" t="str">
        <x:v>Operações</x:v>
      </x:c>
      <x:c r="C818" t="str">
        <x:v>Manutenção</x:v>
      </x:c>
      <x:c r="D818" t="str">
        <x:v>Fornecedor 128</x:v>
      </x:c>
      <x:c r="E818" s="14" t="n">
        <x:v>0</x:v>
      </x:c>
      <x:c r="F818" s="14" t="n">
        <x:v>24529.67</x:v>
      </x:c>
      <x:c r="G818" s="14" t="n">
        <x:v>25268.72</x:v>
      </x:c>
      <x:c r="H818" s="14" t="n">
        <x:v>24529.67</x:v>
      </x:c>
      <x:c r="I818" s="12" t="n">
        <x:v>46215</x:v>
      </x:c>
      <x:c r="J818" s="12" t="n">
        <x:v>46218</x:v>
      </x:c>
      <x:c r="K818" t="str">
        <x:v>Pago</x:v>
      </x:c>
    </x:row>
    <x:row r="819" ht="18" customHeight="1">
      <x:c r="A819" s="12" t="n">
        <x:v>46060</x:v>
      </x:c>
      <x:c r="B819" t="str">
        <x:v>Logística</x:v>
      </x:c>
      <x:c r="C819" t="str">
        <x:v>Manutenção</x:v>
      </x:c>
      <x:c r="D819" t="str">
        <x:v>Fornecedor 127</x:v>
      </x:c>
      <x:c r="E819" s="14" t="n">
        <x:v>0</x:v>
      </x:c>
      <x:c r="F819" s="14" t="n">
        <x:v>28061.87</x:v>
      </x:c>
      <x:c r="G819" s="14" t="n">
        <x:v>24068.31</x:v>
      </x:c>
      <x:c r="H819" s="14" t="n">
        <x:v>28061.87</x:v>
      </x:c>
      <x:c r="I819" s="12" t="n">
        <x:v>46081</x:v>
      </x:c>
      <x:c r="J819" s="12" t="n">
        <x:v>46086</x:v>
      </x:c>
      <x:c r="K819" t="str">
        <x:v>Pago</x:v>
      </x:c>
    </x:row>
    <x:row r="820" ht="18" customHeight="1">
      <x:c r="A820" s="12" t="n">
        <x:v>45950</x:v>
      </x:c>
      <x:c r="B820" t="str">
        <x:v>Financeiro</x:v>
      </x:c>
      <x:c r="C820" t="str">
        <x:v>Serviços</x:v>
      </x:c>
      <x:c r="D820" t="str">
        <x:v>Cliente 123</x:v>
      </x:c>
      <x:c r="E820" s="14" t="n">
        <x:v>31662.65</x:v>
      </x:c>
      <x:c r="F820" s="14" t="n">
        <x:v>0</x:v>
      </x:c>
      <x:c r="G820" s="14" t="n">
        <x:v>30412.25</x:v>
      </x:c>
      <x:c r="H820" s="14" t="n">
        <x:v>31662.65</x:v>
      </x:c>
      <x:c r="I820" s="12" t="n">
        <x:v>45965</x:v>
      </x:c>
      <x:c r="J820" s="12"/>
      <x:c r="K820" t="str">
        <x:v>Vencido</x:v>
      </x:c>
    </x:row>
    <x:row r="821" ht="18" customHeight="1">
      <x:c r="A821" s="12" t="n">
        <x:v>46124</x:v>
      </x:c>
      <x:c r="B821" t="str">
        <x:v>TI</x:v>
      </x:c>
      <x:c r="C821" t="str">
        <x:v>Impostos</x:v>
      </x:c>
      <x:c r="D821" t="str">
        <x:v>Fornecedor 052</x:v>
      </x:c>
      <x:c r="E821" s="14" t="n">
        <x:v>0</x:v>
      </x:c>
      <x:c r="F821" s="14" t="n">
        <x:v>1413.66</x:v>
      </x:c>
      <x:c r="G821" s="14" t="n">
        <x:v>1347.04</x:v>
      </x:c>
      <x:c r="H821" s="14" t="n">
        <x:v>1413.66</x:v>
      </x:c>
      <x:c r="I821" s="12" t="n">
        <x:v>46154</x:v>
      </x:c>
      <x:c r="J821" s="12" t="n">
        <x:v>46160</x:v>
      </x:c>
      <x:c r="K821" t="str">
        <x:v>Pago</x:v>
      </x:c>
    </x:row>
    <x:row r="822" ht="18" customHeight="1">
      <x:c r="A822" s="12" t="n">
        <x:v>45823</x:v>
      </x:c>
      <x:c r="B822" t="str">
        <x:v>Operações</x:v>
      </x:c>
      <x:c r="C822" t="str">
        <x:v>Viagens</x:v>
      </x:c>
      <x:c r="D822" t="str">
        <x:v>Fornecedor 046</x:v>
      </x:c>
      <x:c r="E822" s="14" t="n">
        <x:v>0</x:v>
      </x:c>
      <x:c r="F822" s="14" t="n">
        <x:v>19239.53</x:v>
      </x:c>
      <x:c r="G822" s="14" t="n">
        <x:v>20443.08</x:v>
      </x:c>
      <x:c r="H822" s="14" t="n">
        <x:v>19239.53</x:v>
      </x:c>
      <x:c r="I822" s="12" t="n">
        <x:v>45830</x:v>
      </x:c>
      <x:c r="J822" s="12"/>
      <x:c r="K822" t="str">
        <x:v>Vencido</x:v>
      </x:c>
    </x:row>
    <x:row r="823" ht="18" customHeight="1">
      <x:c r="A823" s="12" t="n">
        <x:v>45741</x:v>
      </x:c>
      <x:c r="B823" t="str">
        <x:v>Operações</x:v>
      </x:c>
      <x:c r="C823" t="str">
        <x:v>Tecnologia</x:v>
      </x:c>
      <x:c r="D823" t="str">
        <x:v>Fornecedor 149</x:v>
      </x:c>
      <x:c r="E823" s="14" t="n">
        <x:v>0</x:v>
      </x:c>
      <x:c r="F823" s="14" t="n">
        <x:v>6816.88</x:v>
      </x:c>
      <x:c r="G823" s="14" t="n">
        <x:v>5369.5</x:v>
      </x:c>
      <x:c r="H823" s="14" t="n">
        <x:v>6816.88</x:v>
      </x:c>
      <x:c r="I823" s="12" t="n">
        <x:v>45786</x:v>
      </x:c>
      <x:c r="J823" s="12" t="n">
        <x:v>45786</x:v>
      </x:c>
      <x:c r="K823" t="str">
        <x:v>Pago</x:v>
      </x:c>
    </x:row>
    <x:row r="824" ht="18" customHeight="1">
      <x:c r="A824" s="12" t="n">
        <x:v>45791</x:v>
      </x:c>
      <x:c r="B824" t="str">
        <x:v>Comercial</x:v>
      </x:c>
      <x:c r="C824" t="str">
        <x:v>Venda de Produtos</x:v>
      </x:c>
      <x:c r="D824" t="str">
        <x:v>Cliente 153</x:v>
      </x:c>
      <x:c r="E824" s="14" t="n">
        <x:v>25972.84</x:v>
      </x:c>
      <x:c r="F824" s="14" t="n">
        <x:v>0</x:v>
      </x:c>
      <x:c r="G824" s="14" t="n">
        <x:v>28726.34</x:v>
      </x:c>
      <x:c r="H824" s="14" t="n">
        <x:v>25972.84</x:v>
      </x:c>
      <x:c r="I824" s="12" t="n">
        <x:v>45806</x:v>
      </x:c>
      <x:c r="J824" s="12"/>
      <x:c r="K824" t="str">
        <x:v>Vencido</x:v>
      </x:c>
    </x:row>
    <x:row r="825" ht="18" customHeight="1">
      <x:c r="A825" s="12" t="n">
        <x:v>45687</x:v>
      </x:c>
      <x:c r="B825" t="str">
        <x:v>Comercial</x:v>
      </x:c>
      <x:c r="C825" t="str">
        <x:v>Outras Receitas</x:v>
      </x:c>
      <x:c r="D825" t="str">
        <x:v>Cliente 068</x:v>
      </x:c>
      <x:c r="E825" s="14" t="n">
        <x:v>11338.48</x:v>
      </x:c>
      <x:c r="F825" s="14" t="n">
        <x:v>0</x:v>
      </x:c>
      <x:c r="G825" s="14" t="n">
        <x:v>11259.46</x:v>
      </x:c>
      <x:c r="H825" s="14" t="n">
        <x:v>11338.48</x:v>
      </x:c>
      <x:c r="I825" s="12" t="n">
        <x:v>45702</x:v>
      </x:c>
      <x:c r="J825" s="12" t="n">
        <x:v>45705</x:v>
      </x:c>
      <x:c r="K825" t="str">
        <x:v>Pago</x:v>
      </x:c>
    </x:row>
    <x:row r="826" ht="18" customHeight="1">
      <x:c r="A826" s="12" t="n">
        <x:v>46133</x:v>
      </x:c>
      <x:c r="B826" t="str">
        <x:v>Administrativo</x:v>
      </x:c>
      <x:c r="C826" t="str">
        <x:v>Folha de Pagamento</x:v>
      </x:c>
      <x:c r="D826" t="str">
        <x:v>Fornecedor 051</x:v>
      </x:c>
      <x:c r="E826" s="14" t="n">
        <x:v>0</x:v>
      </x:c>
      <x:c r="F826" s="14" t="n">
        <x:v>3693.24</x:v>
      </x:c>
      <x:c r="G826" s="14" t="n">
        <x:v>3167.41</x:v>
      </x:c>
      <x:c r="H826" s="14" t="n">
        <x:v>3693.24</x:v>
      </x:c>
      <x:c r="I826" s="12" t="n">
        <x:v>46154</x:v>
      </x:c>
      <x:c r="J826" s="12" t="n">
        <x:v>46155</x:v>
      </x:c>
      <x:c r="K826" t="str">
        <x:v>Pago</x:v>
      </x:c>
    </x:row>
    <x:row r="827" ht="18" customHeight="1">
      <x:c r="A827" s="12" t="n">
        <x:v>46067</x:v>
      </x:c>
      <x:c r="B827" t="str">
        <x:v>Operações</x:v>
      </x:c>
      <x:c r="C827" t="str">
        <x:v>Aluguel</x:v>
      </x:c>
      <x:c r="D827" t="str">
        <x:v>Fornecedor 005</x:v>
      </x:c>
      <x:c r="E827" s="14" t="n">
        <x:v>0</x:v>
      </x:c>
      <x:c r="F827" s="14" t="n">
        <x:v>22639.23</x:v>
      </x:c>
      <x:c r="G827" s="14" t="n">
        <x:v>19315.98</x:v>
      </x:c>
      <x:c r="H827" s="14" t="n">
        <x:v>22639.23</x:v>
      </x:c>
      <x:c r="I827" s="12" t="n">
        <x:v>46097</x:v>
      </x:c>
      <x:c r="J827" s="12" t="n">
        <x:v>46101</x:v>
      </x:c>
      <x:c r="K827" t="str">
        <x:v>Pago</x:v>
      </x:c>
    </x:row>
    <x:row r="828" ht="18" customHeight="1">
      <x:c r="A828" s="12" t="n">
        <x:v>46146</x:v>
      </x:c>
      <x:c r="B828" t="str">
        <x:v>Comercial</x:v>
      </x:c>
      <x:c r="C828" t="str">
        <x:v>Serviços Terceirizados</x:v>
      </x:c>
      <x:c r="D828" t="str">
        <x:v>Fornecedor 036</x:v>
      </x:c>
      <x:c r="E828" s="14" t="n">
        <x:v>0</x:v>
      </x:c>
      <x:c r="F828" s="14" t="n">
        <x:v>25430.84</x:v>
      </x:c>
      <x:c r="G828" s="14" t="n">
        <x:v>29474.29</x:v>
      </x:c>
      <x:c r="H828" s="14" t="n">
        <x:v>25430.84</x:v>
      </x:c>
      <x:c r="I828" s="12" t="n">
        <x:v>46176</x:v>
      </x:c>
      <x:c r="J828" s="12" t="n">
        <x:v>46179</x:v>
      </x:c>
      <x:c r="K828" t="str">
        <x:v>Pago</x:v>
      </x:c>
    </x:row>
    <x:row r="829" ht="18" customHeight="1">
      <x:c r="A829" s="12" t="n">
        <x:v>45988</x:v>
      </x:c>
      <x:c r="B829" t="str">
        <x:v>Financeiro</x:v>
      </x:c>
      <x:c r="C829" t="str">
        <x:v>Frete Cobrado</x:v>
      </x:c>
      <x:c r="D829" t="str">
        <x:v>Cliente 037</x:v>
      </x:c>
      <x:c r="E829" s="14" t="n">
        <x:v>20789.2</x:v>
      </x:c>
      <x:c r="F829" s="14" t="n">
        <x:v>0</x:v>
      </x:c>
      <x:c r="G829" s="14" t="n">
        <x:v>21361.33</x:v>
      </x:c>
      <x:c r="H829" s="14" t="n">
        <x:v>20789.2</x:v>
      </x:c>
      <x:c r="I829" s="12" t="n">
        <x:v>46003</x:v>
      </x:c>
      <x:c r="J829" s="12" t="n">
        <x:v>46020</x:v>
      </x:c>
      <x:c r="K829" t="str">
        <x:v>Pago</x:v>
      </x:c>
    </x:row>
    <x:row r="830" ht="18" customHeight="1">
      <x:c r="A830" s="12" t="n">
        <x:v>45971</x:v>
      </x:c>
      <x:c r="B830" t="str">
        <x:v>Operações</x:v>
      </x:c>
      <x:c r="C830" t="str">
        <x:v>Tecnologia</x:v>
      </x:c>
      <x:c r="D830" t="str">
        <x:v>Fornecedor 032</x:v>
      </x:c>
      <x:c r="E830" s="14" t="n">
        <x:v>0</x:v>
      </x:c>
      <x:c r="F830" s="14" t="n">
        <x:v>39844.91</x:v>
      </x:c>
      <x:c r="G830" s="14" t="n">
        <x:v>44352.22</x:v>
      </x:c>
      <x:c r="H830" s="14" t="n">
        <x:v>39844.91</x:v>
      </x:c>
      <x:c r="I830" s="12" t="n">
        <x:v>46001</x:v>
      </x:c>
      <x:c r="J830" s="12" t="n">
        <x:v>46003</x:v>
      </x:c>
      <x:c r="K830" t="str">
        <x:v>Pago</x:v>
      </x:c>
    </x:row>
    <x:row r="831" ht="18" customHeight="1">
      <x:c r="A831" s="12" t="n">
        <x:v>45749</x:v>
      </x:c>
      <x:c r="B831" t="str">
        <x:v>TI</x:v>
      </x:c>
      <x:c r="C831" t="str">
        <x:v>Tecnologia</x:v>
      </x:c>
      <x:c r="D831" t="str">
        <x:v>Fornecedor 150</x:v>
      </x:c>
      <x:c r="E831" s="14" t="n">
        <x:v>0</x:v>
      </x:c>
      <x:c r="F831" s="14" t="n">
        <x:v>39204.56</x:v>
      </x:c>
      <x:c r="G831" s="14" t="n">
        <x:v>35020.22</x:v>
      </x:c>
      <x:c r="H831" s="14" t="n">
        <x:v>39204.56</x:v>
      </x:c>
      <x:c r="I831" s="12" t="n">
        <x:v>45779</x:v>
      </x:c>
      <x:c r="J831" s="12" t="n">
        <x:v>45779</x:v>
      </x:c>
      <x:c r="K831" t="str">
        <x:v>Pago</x:v>
      </x:c>
    </x:row>
    <x:row r="832" ht="18" customHeight="1">
      <x:c r="A832" s="12" t="n">
        <x:v>46217</x:v>
      </x:c>
      <x:c r="B832" t="str">
        <x:v>Administrativo</x:v>
      </x:c>
      <x:c r="C832" t="str">
        <x:v>Energia</x:v>
      </x:c>
      <x:c r="D832" t="str">
        <x:v>Fornecedor 012</x:v>
      </x:c>
      <x:c r="E832" s="14" t="n">
        <x:v>0</x:v>
      </x:c>
      <x:c r="F832" s="14" t="n">
        <x:v>14681.34</x:v>
      </x:c>
      <x:c r="G832" s="14" t="n">
        <x:v>12464.59</x:v>
      </x:c>
      <x:c r="H832" s="14" t="n">
        <x:v>14681.34</x:v>
      </x:c>
      <x:c r="I832" s="12" t="n">
        <x:v>46262</x:v>
      </x:c>
      <x:c r="J832" s="12" t="n">
        <x:v>46262</x:v>
      </x:c>
      <x:c r="K832" t="str">
        <x:v>Pago</x:v>
      </x:c>
    </x:row>
    <x:row r="833" ht="18" customHeight="1">
      <x:c r="A833" s="12" t="n">
        <x:v>46217</x:v>
      </x:c>
      <x:c r="B833" t="str">
        <x:v>Administrativo</x:v>
      </x:c>
      <x:c r="C833" t="str">
        <x:v>Outras Receitas</x:v>
      </x:c>
      <x:c r="D833" t="str">
        <x:v>Cliente 102</x:v>
      </x:c>
      <x:c r="E833" s="14" t="n">
        <x:v>17505.05</x:v>
      </x:c>
      <x:c r="F833" s="14" t="n">
        <x:v>0</x:v>
      </x:c>
      <x:c r="G833" s="14" t="n">
        <x:v>17322.62</x:v>
      </x:c>
      <x:c r="H833" s="14" t="n">
        <x:v>17505.05</x:v>
      </x:c>
      <x:c r="I833" s="12" t="n">
        <x:v>46247</x:v>
      </x:c>
      <x:c r="J833" s="12"/>
      <x:c r="K833" t="str">
        <x:v>Vencido</x:v>
      </x:c>
    </x:row>
    <x:row r="834" ht="18" customHeight="1">
      <x:c r="A834" s="12" t="n">
        <x:v>46261</x:v>
      </x:c>
      <x:c r="B834" t="str">
        <x:v>Logística</x:v>
      </x:c>
      <x:c r="C834" t="str">
        <x:v>Outras Receitas</x:v>
      </x:c>
      <x:c r="D834" t="str">
        <x:v>Cliente 048</x:v>
      </x:c>
      <x:c r="E834" s="14" t="n">
        <x:v>42980.23</x:v>
      </x:c>
      <x:c r="F834" s="14" t="n">
        <x:v>0</x:v>
      </x:c>
      <x:c r="G834" s="14" t="n">
        <x:v>47968.88</x:v>
      </x:c>
      <x:c r="H834" s="14" t="n">
        <x:v>42980.23</x:v>
      </x:c>
      <x:c r="I834" s="12" t="n">
        <x:v>46276</x:v>
      </x:c>
      <x:c r="J834" s="12" t="n">
        <x:v>46303</x:v>
      </x:c>
      <x:c r="K834" t="str">
        <x:v>Pago</x:v>
      </x:c>
    </x:row>
    <x:row r="835" ht="18" customHeight="1">
      <x:c r="A835" s="12" t="n">
        <x:v>45703</x:v>
      </x:c>
      <x:c r="B835" t="str">
        <x:v>Operações</x:v>
      </x:c>
      <x:c r="C835" t="str">
        <x:v>Serviços</x:v>
      </x:c>
      <x:c r="D835" t="str">
        <x:v>Cliente 171</x:v>
      </x:c>
      <x:c r="E835" s="14" t="n">
        <x:v>38816.53</x:v>
      </x:c>
      <x:c r="F835" s="14" t="n">
        <x:v>0</x:v>
      </x:c>
      <x:c r="G835" s="14" t="n">
        <x:v>43432.4</x:v>
      </x:c>
      <x:c r="H835" s="14" t="n">
        <x:v>38816.53</x:v>
      </x:c>
      <x:c r="I835" s="12" t="n">
        <x:v>45718</x:v>
      </x:c>
      <x:c r="J835" s="12" t="n">
        <x:v>45718</x:v>
      </x:c>
      <x:c r="K835" t="str">
        <x:v>Pago</x:v>
      </x:c>
    </x:row>
    <x:row r="836" ht="18" customHeight="1">
      <x:c r="A836" s="12" t="n">
        <x:v>45852</x:v>
      </x:c>
      <x:c r="B836" t="str">
        <x:v>Administrativo</x:v>
      </x:c>
      <x:c r="C836" t="str">
        <x:v>Marketing</x:v>
      </x:c>
      <x:c r="D836" t="str">
        <x:v>Fornecedor 108</x:v>
      </x:c>
      <x:c r="E836" s="14" t="n">
        <x:v>0</x:v>
      </x:c>
      <x:c r="F836" s="14" t="n">
        <x:v>32562.24</x:v>
      </x:c>
      <x:c r="G836" s="14" t="n">
        <x:v>37524.82</x:v>
      </x:c>
      <x:c r="H836" s="14" t="n">
        <x:v>32562.24</x:v>
      </x:c>
      <x:c r="I836" s="12" t="n">
        <x:v>45873</x:v>
      </x:c>
      <x:c r="J836" s="12" t="n">
        <x:v>45873</x:v>
      </x:c>
      <x:c r="K836" t="str">
        <x:v>Pago</x:v>
      </x:c>
    </x:row>
    <x:row r="837" ht="18" customHeight="1">
      <x:c r="A837" s="12" t="n">
        <x:v>46223</x:v>
      </x:c>
      <x:c r="B837" t="str">
        <x:v>Operações</x:v>
      </x:c>
      <x:c r="C837" t="str">
        <x:v>Folha de Pagamento</x:v>
      </x:c>
      <x:c r="D837" t="str">
        <x:v>Fornecedor 092</x:v>
      </x:c>
      <x:c r="E837" s="14" t="n">
        <x:v>0</x:v>
      </x:c>
      <x:c r="F837" s="14" t="n">
        <x:v>39841.59</x:v>
      </x:c>
      <x:c r="G837" s="14" t="n">
        <x:v>40271</x:v>
      </x:c>
      <x:c r="H837" s="14" t="n">
        <x:v>39841.59</x:v>
      </x:c>
      <x:c r="I837" s="12" t="n">
        <x:v>46230</x:v>
      </x:c>
      <x:c r="J837" s="12" t="n">
        <x:v>46239</x:v>
      </x:c>
      <x:c r="K837" t="str">
        <x:v>Pago</x:v>
      </x:c>
    </x:row>
    <x:row r="838" ht="18" customHeight="1">
      <x:c r="A838" s="12" t="n">
        <x:v>46201</x:v>
      </x:c>
      <x:c r="B838" t="str">
        <x:v>Logística</x:v>
      </x:c>
      <x:c r="C838" t="str">
        <x:v>Outras Receitas</x:v>
      </x:c>
      <x:c r="D838" t="str">
        <x:v>Cliente 067</x:v>
      </x:c>
      <x:c r="E838" s="14" t="n">
        <x:v>25976.62</x:v>
      </x:c>
      <x:c r="F838" s="14" t="n">
        <x:v>0</x:v>
      </x:c>
      <x:c r="G838" s="14" t="n">
        <x:v>26916.06</x:v>
      </x:c>
      <x:c r="H838" s="14" t="n">
        <x:v>25976.62</x:v>
      </x:c>
      <x:c r="I838" s="12" t="n">
        <x:v>46216</x:v>
      </x:c>
      <x:c r="J838" s="12"/>
      <x:c r="K838" t="str">
        <x:v>Vencido</x:v>
      </x:c>
    </x:row>
    <x:row r="839" ht="18" customHeight="1">
      <x:c r="A839" s="12" t="n">
        <x:v>46104</x:v>
      </x:c>
      <x:c r="B839" t="str">
        <x:v>Logística</x:v>
      </x:c>
      <x:c r="C839" t="str">
        <x:v>Venda de Produtos</x:v>
      </x:c>
      <x:c r="D839" t="str">
        <x:v>Cliente 027</x:v>
      </x:c>
      <x:c r="E839" s="14" t="n">
        <x:v>48868.32</x:v>
      </x:c>
      <x:c r="F839" s="14" t="n">
        <x:v>0</x:v>
      </x:c>
      <x:c r="G839" s="14" t="n">
        <x:v>50091.55</x:v>
      </x:c>
      <x:c r="H839" s="14" t="n">
        <x:v>48868.32</x:v>
      </x:c>
      <x:c r="I839" s="12" t="n">
        <x:v>46149</x:v>
      </x:c>
      <x:c r="J839" s="12" t="n">
        <x:v>46158</x:v>
      </x:c>
      <x:c r="K839" t="str">
        <x:v>Pago</x:v>
      </x:c>
    </x:row>
    <x:row r="840" ht="18" customHeight="1">
      <x:c r="A840" s="12" t="n">
        <x:v>46237</x:v>
      </x:c>
      <x:c r="B840" t="str">
        <x:v>Financeiro</x:v>
      </x:c>
      <x:c r="C840" t="str">
        <x:v>Aluguel</x:v>
      </x:c>
      <x:c r="D840" t="str">
        <x:v>Fornecedor 074</x:v>
      </x:c>
      <x:c r="E840" s="14" t="n">
        <x:v>0</x:v>
      </x:c>
      <x:c r="F840" s="14" t="n">
        <x:v>23498.68</x:v>
      </x:c>
      <x:c r="G840" s="14" t="n">
        <x:v>20804.25</x:v>
      </x:c>
      <x:c r="H840" s="14" t="n">
        <x:v>23498.68</x:v>
      </x:c>
      <x:c r="I840" s="12" t="n">
        <x:v>46282</x:v>
      </x:c>
      <x:c r="J840" s="12"/>
      <x:c r="K840" t="str">
        <x:v>Em aberto</x:v>
      </x:c>
    </x:row>
    <x:row r="841" ht="18" customHeight="1">
      <x:c r="A841" s="12" t="n">
        <x:v>45733</x:v>
      </x:c>
      <x:c r="B841" t="str">
        <x:v>Administrativo</x:v>
      </x:c>
      <x:c r="C841" t="str">
        <x:v>Serviços</x:v>
      </x:c>
      <x:c r="D841" t="str">
        <x:v>Cliente 133</x:v>
      </x:c>
      <x:c r="E841" s="14" t="n">
        <x:v>43146.42</x:v>
      </x:c>
      <x:c r="F841" s="14" t="n">
        <x:v>0</x:v>
      </x:c>
      <x:c r="G841" s="14" t="n">
        <x:v>47488.63</x:v>
      </x:c>
      <x:c r="H841" s="14" t="n">
        <x:v>43146.42</x:v>
      </x:c>
      <x:c r="I841" s="12" t="n">
        <x:v>45763</x:v>
      </x:c>
      <x:c r="J841" s="12" t="n">
        <x:v>45767</x:v>
      </x:c>
      <x:c r="K841" t="str">
        <x:v>Pago</x:v>
      </x:c>
    </x:row>
    <x:row r="842" ht="18" customHeight="1">
      <x:c r="A842" s="12" t="n">
        <x:v>45799</x:v>
      </x:c>
      <x:c r="B842" t="str">
        <x:v>Operações</x:v>
      </x:c>
      <x:c r="C842" t="str">
        <x:v>Outras Receitas</x:v>
      </x:c>
      <x:c r="D842" t="str">
        <x:v>Cliente 035</x:v>
      </x:c>
      <x:c r="E842" s="14" t="n">
        <x:v>27857.77</x:v>
      </x:c>
      <x:c r="F842" s="14" t="n">
        <x:v>0</x:v>
      </x:c>
      <x:c r="G842" s="14" t="n">
        <x:v>28581.13</x:v>
      </x:c>
      <x:c r="H842" s="14" t="n">
        <x:v>27857.77</x:v>
      </x:c>
      <x:c r="I842" s="12" t="n">
        <x:v>45844</x:v>
      </x:c>
      <x:c r="J842" s="12"/>
      <x:c r="K842" t="str">
        <x:v>Vencido</x:v>
      </x:c>
    </x:row>
    <x:row r="843" ht="18" customHeight="1">
      <x:c r="A843" s="12" t="n">
        <x:v>45718</x:v>
      </x:c>
      <x:c r="B843" t="str">
        <x:v>Financeiro</x:v>
      </x:c>
      <x:c r="C843" t="str">
        <x:v>Energia</x:v>
      </x:c>
      <x:c r="D843" t="str">
        <x:v>Fornecedor 129</x:v>
      </x:c>
      <x:c r="E843" s="14" t="n">
        <x:v>0</x:v>
      </x:c>
      <x:c r="F843" s="14" t="n">
        <x:v>12412.58</x:v>
      </x:c>
      <x:c r="G843" s="14" t="n">
        <x:v>11851.98</x:v>
      </x:c>
      <x:c r="H843" s="14" t="n">
        <x:v>12412.58</x:v>
      </x:c>
      <x:c r="I843" s="12" t="n">
        <x:v>45733</x:v>
      </x:c>
      <x:c r="J843" s="12" t="n">
        <x:v>45733</x:v>
      </x:c>
      <x:c r="K843" t="str">
        <x:v>Pago</x:v>
      </x:c>
    </x:row>
    <x:row r="844" ht="18" customHeight="1">
      <x:c r="A844" s="12" t="n">
        <x:v>46216</x:v>
      </x:c>
      <x:c r="B844" t="str">
        <x:v>Comercial</x:v>
      </x:c>
      <x:c r="C844" t="str">
        <x:v>Frete Cobrado</x:v>
      </x:c>
      <x:c r="D844" t="str">
        <x:v>Cliente 040</x:v>
      </x:c>
      <x:c r="E844" s="14" t="n">
        <x:v>26029.4</x:v>
      </x:c>
      <x:c r="F844" s="14" t="n">
        <x:v>0</x:v>
      </x:c>
      <x:c r="G844" s="14" t="n">
        <x:v>28810.04</x:v>
      </x:c>
      <x:c r="H844" s="14" t="n">
        <x:v>26029.4</x:v>
      </x:c>
      <x:c r="I844" s="12" t="n">
        <x:v>46261</x:v>
      </x:c>
      <x:c r="J844" s="12" t="n">
        <x:v>46274</x:v>
      </x:c>
      <x:c r="K844" t="str">
        <x:v>Pago</x:v>
      </x:c>
    </x:row>
    <x:row r="845" ht="18" customHeight="1">
      <x:c r="A845" s="12" t="n">
        <x:v>46193</x:v>
      </x:c>
      <x:c r="B845" t="str">
        <x:v>Financeiro</x:v>
      </x:c>
      <x:c r="C845" t="str">
        <x:v>Folha de Pagamento</x:v>
      </x:c>
      <x:c r="D845" t="str">
        <x:v>Fornecedor 071</x:v>
      </x:c>
      <x:c r="E845" s="14" t="n">
        <x:v>0</x:v>
      </x:c>
      <x:c r="F845" s="14" t="n">
        <x:v>18220.31</x:v>
      </x:c>
      <x:c r="G845" s="14" t="n">
        <x:v>15237.26</x:v>
      </x:c>
      <x:c r="H845" s="14" t="n">
        <x:v>18220.31</x:v>
      </x:c>
      <x:c r="I845" s="12" t="n">
        <x:v>46238</x:v>
      </x:c>
      <x:c r="J845" s="12" t="n">
        <x:v>46238</x:v>
      </x:c>
      <x:c r="K845" t="str">
        <x:v>Pago</x:v>
      </x:c>
    </x:row>
    <x:row r="846" ht="18" customHeight="1">
      <x:c r="A846" s="12" t="n">
        <x:v>46260</x:v>
      </x:c>
      <x:c r="B846" t="str">
        <x:v>Comercial</x:v>
      </x:c>
      <x:c r="C846" t="str">
        <x:v>Frete Cobrado</x:v>
      </x:c>
      <x:c r="D846" t="str">
        <x:v>Cliente 035</x:v>
      </x:c>
      <x:c r="E846" s="14" t="n">
        <x:v>29112.29</x:v>
      </x:c>
      <x:c r="F846" s="14" t="n">
        <x:v>0</x:v>
      </x:c>
      <x:c r="G846" s="14" t="n">
        <x:v>30871.52</x:v>
      </x:c>
      <x:c r="H846" s="14" t="n">
        <x:v>29112.29</x:v>
      </x:c>
      <x:c r="I846" s="12" t="n">
        <x:v>46305</x:v>
      </x:c>
      <x:c r="J846" s="12" t="n">
        <x:v>46318</x:v>
      </x:c>
      <x:c r="K846" t="str">
        <x:v>Pago</x:v>
      </x:c>
    </x:row>
    <x:row r="847" ht="18" customHeight="1">
      <x:c r="A847" s="12" t="n">
        <x:v>45979</x:v>
      </x:c>
      <x:c r="B847" t="str">
        <x:v>Operações</x:v>
      </x:c>
      <x:c r="C847" t="str">
        <x:v>Manutenção</x:v>
      </x:c>
      <x:c r="D847" t="str">
        <x:v>Fornecedor 075</x:v>
      </x:c>
      <x:c r="E847" s="14" t="n">
        <x:v>0</x:v>
      </x:c>
      <x:c r="F847" s="14" t="n">
        <x:v>33695.33</x:v>
      </x:c>
      <x:c r="G847" s="14" t="n">
        <x:v>35760.48</x:v>
      </x:c>
      <x:c r="H847" s="14" t="n">
        <x:v>33695.33</x:v>
      </x:c>
      <x:c r="I847" s="12" t="n">
        <x:v>46024</x:v>
      </x:c>
      <x:c r="J847" s="12"/>
      <x:c r="K847" t="str">
        <x:v>Vencido</x:v>
      </x:c>
    </x:row>
    <x:row r="848" ht="18" customHeight="1">
      <x:c r="A848" s="12" t="n">
        <x:v>45949</x:v>
      </x:c>
      <x:c r="B848" t="str">
        <x:v>Administrativo</x:v>
      </x:c>
      <x:c r="C848" t="str">
        <x:v>Venda de Produtos</x:v>
      </x:c>
      <x:c r="D848" t="str">
        <x:v>Cliente 094</x:v>
      </x:c>
      <x:c r="E848" s="14" t="n">
        <x:v>21728.91</x:v>
      </x:c>
      <x:c r="F848" s="14" t="n">
        <x:v>0</x:v>
      </x:c>
      <x:c r="G848" s="14" t="n">
        <x:v>22667.59</x:v>
      </x:c>
      <x:c r="H848" s="14" t="n">
        <x:v>21728.91</x:v>
      </x:c>
      <x:c r="I848" s="12" t="n">
        <x:v>45979</x:v>
      </x:c>
      <x:c r="J848" s="12" t="n">
        <x:v>45980</x:v>
      </x:c>
      <x:c r="K848" t="str">
        <x:v>Pago</x:v>
      </x:c>
    </x:row>
    <x:row r="849" ht="18" customHeight="1">
      <x:c r="A849" s="12" t="n">
        <x:v>45868</x:v>
      </x:c>
      <x:c r="B849" t="str">
        <x:v>Logística</x:v>
      </x:c>
      <x:c r="C849" t="str">
        <x:v>Energia</x:v>
      </x:c>
      <x:c r="D849" t="str">
        <x:v>Fornecedor 070</x:v>
      </x:c>
      <x:c r="E849" s="14" t="n">
        <x:v>0</x:v>
      </x:c>
      <x:c r="F849" s="14" t="n">
        <x:v>33521.49</x:v>
      </x:c>
      <x:c r="G849" s="14" t="n">
        <x:v>35198.84</x:v>
      </x:c>
      <x:c r="H849" s="14" t="n">
        <x:v>33521.49</x:v>
      </x:c>
      <x:c r="I849" s="12" t="n">
        <x:v>45875</x:v>
      </x:c>
      <x:c r="J849" s="12" t="n">
        <x:v>45875</x:v>
      </x:c>
      <x:c r="K849" t="str">
        <x:v>Pago</x:v>
      </x:c>
    </x:row>
    <x:row r="850" ht="18" customHeight="1">
      <x:c r="A850" s="12" t="n">
        <x:v>45744</x:v>
      </x:c>
      <x:c r="B850" t="str">
        <x:v>Operações</x:v>
      </x:c>
      <x:c r="C850" t="str">
        <x:v>Serviços</x:v>
      </x:c>
      <x:c r="D850" t="str">
        <x:v>Cliente 100</x:v>
      </x:c>
      <x:c r="E850" s="14" t="n">
        <x:v>49407.37</x:v>
      </x:c>
      <x:c r="F850" s="14" t="n">
        <x:v>0</x:v>
      </x:c>
      <x:c r="G850" s="14" t="n">
        <x:v>43206.64</x:v>
      </x:c>
      <x:c r="H850" s="14" t="n">
        <x:v>49407.37</x:v>
      </x:c>
      <x:c r="I850" s="12" t="n">
        <x:v>45789</x:v>
      </x:c>
      <x:c r="J850" s="12" t="n">
        <x:v>45797</x:v>
      </x:c>
      <x:c r="K850" t="str">
        <x:v>Pago</x:v>
      </x:c>
    </x:row>
    <x:row r="851" ht="18" customHeight="1">
      <x:c r="A851" s="12" t="n">
        <x:v>46221</x:v>
      </x:c>
      <x:c r="B851" t="str">
        <x:v>Comercial</x:v>
      </x:c>
      <x:c r="C851" t="str">
        <x:v>Frete Cobrado</x:v>
      </x:c>
      <x:c r="D851" t="str">
        <x:v>Cliente 093</x:v>
      </x:c>
      <x:c r="E851" s="14" t="n">
        <x:v>32120.77</x:v>
      </x:c>
      <x:c r="F851" s="14" t="n">
        <x:v>0</x:v>
      </x:c>
      <x:c r="G851" s="14" t="n">
        <x:v>34149.36</x:v>
      </x:c>
      <x:c r="H851" s="14" t="n">
        <x:v>32120.77</x:v>
      </x:c>
      <x:c r="I851" s="12" t="n">
        <x:v>46236</x:v>
      </x:c>
      <x:c r="J851" s="12" t="n">
        <x:v>46250</x:v>
      </x:c>
      <x:c r="K851" t="str">
        <x:v>Pago</x:v>
      </x:c>
    </x:row>
    <x:row r="852" ht="18" customHeight="1">
      <x:c r="A852" s="12" t="n">
        <x:v>46073</x:v>
      </x:c>
      <x:c r="B852" t="str">
        <x:v>Operações</x:v>
      </x:c>
      <x:c r="C852" t="str">
        <x:v>Venda de Produtos</x:v>
      </x:c>
      <x:c r="D852" t="str">
        <x:v>Cliente 067</x:v>
      </x:c>
      <x:c r="E852" s="14" t="n">
        <x:v>41334.34</x:v>
      </x:c>
      <x:c r="F852" s="14" t="n">
        <x:v>0</x:v>
      </x:c>
      <x:c r="G852" s="14" t="n">
        <x:v>45675.04</x:v>
      </x:c>
      <x:c r="H852" s="14" t="n">
        <x:v>41334.34</x:v>
      </x:c>
      <x:c r="I852" s="12" t="n">
        <x:v>46088</x:v>
      </x:c>
      <x:c r="J852" s="12" t="n">
        <x:v>46104</x:v>
      </x:c>
      <x:c r="K852" t="str">
        <x:v>Pago</x:v>
      </x:c>
    </x:row>
    <x:row r="853" ht="18" customHeight="1">
      <x:c r="A853" s="12" t="n">
        <x:v>45658</x:v>
      </x:c>
      <x:c r="B853" t="str">
        <x:v>Comercial</x:v>
      </x:c>
      <x:c r="C853" t="str">
        <x:v>Frete Cobrado</x:v>
      </x:c>
      <x:c r="D853" t="str">
        <x:v>Cliente 123</x:v>
      </x:c>
      <x:c r="E853" s="14" t="n">
        <x:v>20157.46</x:v>
      </x:c>
      <x:c r="F853" s="14" t="n">
        <x:v>0</x:v>
      </x:c>
      <x:c r="G853" s="14" t="n">
        <x:v>21630.35</x:v>
      </x:c>
      <x:c r="H853" s="14" t="n">
        <x:v>20157.46</x:v>
      </x:c>
      <x:c r="I853" s="12" t="n">
        <x:v>45688</x:v>
      </x:c>
      <x:c r="J853" s="12"/>
      <x:c r="K853" t="str">
        <x:v>Vencido</x:v>
      </x:c>
    </x:row>
    <x:row r="854" ht="18" customHeight="1">
      <x:c r="A854" s="12" t="n">
        <x:v>46145</x:v>
      </x:c>
      <x:c r="B854" t="str">
        <x:v>Administrativo</x:v>
      </x:c>
      <x:c r="C854" t="str">
        <x:v>Serviços</x:v>
      </x:c>
      <x:c r="D854" t="str">
        <x:v>Cliente 086</x:v>
      </x:c>
      <x:c r="E854" s="14" t="n">
        <x:v>47899.25</x:v>
      </x:c>
      <x:c r="F854" s="14" t="n">
        <x:v>0</x:v>
      </x:c>
      <x:c r="G854" s="14" t="n">
        <x:v>48096.84</x:v>
      </x:c>
      <x:c r="H854" s="14" t="n">
        <x:v>47899.25</x:v>
      </x:c>
      <x:c r="I854" s="12" t="n">
        <x:v>46190</x:v>
      </x:c>
      <x:c r="J854" s="12" t="n">
        <x:v>46190</x:v>
      </x:c>
      <x:c r="K854" t="str">
        <x:v>Pago</x:v>
      </x:c>
    </x:row>
    <x:row r="855" ht="18" customHeight="1">
      <x:c r="A855" s="12" t="n">
        <x:v>46109</x:v>
      </x:c>
      <x:c r="B855" t="str">
        <x:v>Logística</x:v>
      </x:c>
      <x:c r="C855" t="str">
        <x:v>Impostos</x:v>
      </x:c>
      <x:c r="D855" t="str">
        <x:v>Fornecedor 042</x:v>
      </x:c>
      <x:c r="E855" s="14" t="n">
        <x:v>0</x:v>
      </x:c>
      <x:c r="F855" s="14" t="n">
        <x:v>29404.27</x:v>
      </x:c>
      <x:c r="G855" s="14" t="n">
        <x:v>32643.74</x:v>
      </x:c>
      <x:c r="H855" s="14" t="n">
        <x:v>29404.27</x:v>
      </x:c>
      <x:c r="I855" s="12" t="n">
        <x:v>46116</x:v>
      </x:c>
      <x:c r="J855" s="12" t="n">
        <x:v>46121</x:v>
      </x:c>
      <x:c r="K855" t="str">
        <x:v>Pago</x:v>
      </x:c>
    </x:row>
    <x:row r="856" ht="18" customHeight="1">
      <x:c r="A856" s="12" t="n">
        <x:v>45927</x:v>
      </x:c>
      <x:c r="B856" t="str">
        <x:v>TI</x:v>
      </x:c>
      <x:c r="C856" t="str">
        <x:v>Aluguel</x:v>
      </x:c>
      <x:c r="D856" t="str">
        <x:v>Fornecedor 127</x:v>
      </x:c>
      <x:c r="E856" s="14" t="n">
        <x:v>0</x:v>
      </x:c>
      <x:c r="F856" s="14" t="n">
        <x:v>21871.22</x:v>
      </x:c>
      <x:c r="G856" s="14" t="n">
        <x:v>18064.4</x:v>
      </x:c>
      <x:c r="H856" s="14" t="n">
        <x:v>21871.22</x:v>
      </x:c>
      <x:c r="I856" s="12" t="n">
        <x:v>45934</x:v>
      </x:c>
      <x:c r="J856" s="12" t="n">
        <x:v>45937</x:v>
      </x:c>
      <x:c r="K856" t="str">
        <x:v>Pago</x:v>
      </x:c>
    </x:row>
    <x:row r="857" ht="18" customHeight="1">
      <x:c r="A857" s="12" t="n">
        <x:v>46203</x:v>
      </x:c>
      <x:c r="B857" t="str">
        <x:v>TI</x:v>
      </x:c>
      <x:c r="C857" t="str">
        <x:v>Outras Receitas</x:v>
      </x:c>
      <x:c r="D857" t="str">
        <x:v>Cliente 125</x:v>
      </x:c>
      <x:c r="E857" s="14" t="n">
        <x:v>28389.71</x:v>
      </x:c>
      <x:c r="F857" s="14" t="n">
        <x:v>0</x:v>
      </x:c>
      <x:c r="G857" s="14" t="n">
        <x:v>26063.17</x:v>
      </x:c>
      <x:c r="H857" s="14" t="n">
        <x:v>28389.71</x:v>
      </x:c>
      <x:c r="I857" s="12" t="n">
        <x:v>46248</x:v>
      </x:c>
      <x:c r="J857" s="12"/>
      <x:c r="K857" t="str">
        <x:v>Vencido</x:v>
      </x:c>
    </x:row>
    <x:row r="858" ht="18" customHeight="1">
      <x:c r="A858" s="12" t="n">
        <x:v>45757</x:v>
      </x:c>
      <x:c r="B858" t="str">
        <x:v>Logística</x:v>
      </x:c>
      <x:c r="C858" t="str">
        <x:v>Venda de Produtos</x:v>
      </x:c>
      <x:c r="D858" t="str">
        <x:v>Cliente 019</x:v>
      </x:c>
      <x:c r="E858" s="14" t="n">
        <x:v>33695.27</x:v>
      </x:c>
      <x:c r="F858" s="14" t="n">
        <x:v>0</x:v>
      </x:c>
      <x:c r="G858" s="14" t="n">
        <x:v>34522.47</x:v>
      </x:c>
      <x:c r="H858" s="14" t="n">
        <x:v>33695.27</x:v>
      </x:c>
      <x:c r="I858" s="12" t="n">
        <x:v>45802</x:v>
      </x:c>
      <x:c r="J858" s="12" t="n">
        <x:v>45802</x:v>
      </x:c>
      <x:c r="K858" t="str">
        <x:v>Pago</x:v>
      </x:c>
    </x:row>
    <x:row r="859" ht="18" customHeight="1">
      <x:c r="A859" s="12" t="n">
        <x:v>45780</x:v>
      </x:c>
      <x:c r="B859" t="str">
        <x:v>Operações</x:v>
      </x:c>
      <x:c r="C859" t="str">
        <x:v>Serviços</x:v>
      </x:c>
      <x:c r="D859" t="str">
        <x:v>Cliente 094</x:v>
      </x:c>
      <x:c r="E859" s="14" t="n">
        <x:v>43984.26</x:v>
      </x:c>
      <x:c r="F859" s="14" t="n">
        <x:v>0</x:v>
      </x:c>
      <x:c r="G859" s="14" t="n">
        <x:v>39939.92</x:v>
      </x:c>
      <x:c r="H859" s="14" t="n">
        <x:v>43984.26</x:v>
      </x:c>
      <x:c r="I859" s="12" t="n">
        <x:v>45825</x:v>
      </x:c>
      <x:c r="J859" s="12" t="n">
        <x:v>45828</x:v>
      </x:c>
      <x:c r="K859" t="str">
        <x:v>Pago</x:v>
      </x:c>
    </x:row>
    <x:row r="860" ht="18" customHeight="1">
      <x:c r="A860" s="12" t="n">
        <x:v>46082</x:v>
      </x:c>
      <x:c r="B860" t="str">
        <x:v>Logística</x:v>
      </x:c>
      <x:c r="C860" t="str">
        <x:v>Marketing</x:v>
      </x:c>
      <x:c r="D860" t="str">
        <x:v>Fornecedor 037</x:v>
      </x:c>
      <x:c r="E860" s="14" t="n">
        <x:v>0</x:v>
      </x:c>
      <x:c r="F860" s="14" t="n">
        <x:v>2834.49</x:v>
      </x:c>
      <x:c r="G860" s="14" t="n">
        <x:v>2782.26</x:v>
      </x:c>
      <x:c r="H860" s="14" t="n">
        <x:v>2834.49</x:v>
      </x:c>
      <x:c r="I860" s="12" t="n">
        <x:v>46127</x:v>
      </x:c>
      <x:c r="J860" s="12"/>
      <x:c r="K860" t="str">
        <x:v>Vencido</x:v>
      </x:c>
    </x:row>
    <x:row r="861" ht="18" customHeight="1">
      <x:c r="A861" s="12" t="n">
        <x:v>45957</x:v>
      </x:c>
      <x:c r="B861" t="str">
        <x:v>Logística</x:v>
      </x:c>
      <x:c r="C861" t="str">
        <x:v>Frete Cobrado</x:v>
      </x:c>
      <x:c r="D861" t="str">
        <x:v>Cliente 120</x:v>
      </x:c>
      <x:c r="E861" s="14" t="n">
        <x:v>52111.59</x:v>
      </x:c>
      <x:c r="F861" s="14" t="n">
        <x:v>0</x:v>
      </x:c>
      <x:c r="G861" s="14" t="n">
        <x:v>57734.5</x:v>
      </x:c>
      <x:c r="H861" s="14" t="n">
        <x:v>52111.59</x:v>
      </x:c>
      <x:c r="I861" s="12" t="n">
        <x:v>45972</x:v>
      </x:c>
      <x:c r="J861" s="12" t="n">
        <x:v>45972</x:v>
      </x:c>
      <x:c r="K861" t="str">
        <x:v>Pago</x:v>
      </x:c>
    </x:row>
    <x:row r="862" ht="18" customHeight="1">
      <x:c r="A862" s="12" t="n">
        <x:v>46068</x:v>
      </x:c>
      <x:c r="B862" t="str">
        <x:v>TI</x:v>
      </x:c>
      <x:c r="C862" t="str">
        <x:v>Venda de Produtos</x:v>
      </x:c>
      <x:c r="D862" t="str">
        <x:v>Cliente 069</x:v>
      </x:c>
      <x:c r="E862" s="14" t="n">
        <x:v>5325.43</x:v>
      </x:c>
      <x:c r="F862" s="14" t="n">
        <x:v>0</x:v>
      </x:c>
      <x:c r="G862" s="14" t="n">
        <x:v>4649.05</x:v>
      </x:c>
      <x:c r="H862" s="14" t="n">
        <x:v>5325.43</x:v>
      </x:c>
      <x:c r="I862" s="12" t="n">
        <x:v>46098</x:v>
      </x:c>
      <x:c r="J862" s="12" t="n">
        <x:v>46098</x:v>
      </x:c>
      <x:c r="K862" t="str">
        <x:v>Pago</x:v>
      </x:c>
    </x:row>
    <x:row r="863" ht="18" customHeight="1">
      <x:c r="A863" s="12" t="n">
        <x:v>46241</x:v>
      </x:c>
      <x:c r="B863" t="str">
        <x:v>Financeiro</x:v>
      </x:c>
      <x:c r="C863" t="str">
        <x:v>Marketing</x:v>
      </x:c>
      <x:c r="D863" t="str">
        <x:v>Fornecedor 033</x:v>
      </x:c>
      <x:c r="E863" s="14" t="n">
        <x:v>0</x:v>
      </x:c>
      <x:c r="F863" s="14" t="n">
        <x:v>22642.3</x:v>
      </x:c>
      <x:c r="G863" s="14" t="n">
        <x:v>21115.81</x:v>
      </x:c>
      <x:c r="H863" s="14" t="n">
        <x:v>22642.3</x:v>
      </x:c>
      <x:c r="I863" s="12" t="n">
        <x:v>46271</x:v>
      </x:c>
      <x:c r="J863" s="12" t="n">
        <x:v>46272</x:v>
      </x:c>
      <x:c r="K863" t="str">
        <x:v>Pago</x:v>
      </x:c>
    </x:row>
    <x:row r="864" ht="18" customHeight="1">
      <x:c r="A864" s="12" t="n">
        <x:v>45725</x:v>
      </x:c>
      <x:c r="B864" t="str">
        <x:v>Financeiro</x:v>
      </x:c>
      <x:c r="C864" t="str">
        <x:v>Outras Receitas</x:v>
      </x:c>
      <x:c r="D864" t="str">
        <x:v>Cliente 055</x:v>
      </x:c>
      <x:c r="E864" s="14" t="n">
        <x:v>24905.17</x:v>
      </x:c>
      <x:c r="F864" s="14" t="n">
        <x:v>0</x:v>
      </x:c>
      <x:c r="G864" s="14" t="n">
        <x:v>21525.78</x:v>
      </x:c>
      <x:c r="H864" s="14" t="n">
        <x:v>24905.17</x:v>
      </x:c>
      <x:c r="I864" s="12" t="n">
        <x:v>45770</x:v>
      </x:c>
      <x:c r="J864" s="12" t="n">
        <x:v>45773</x:v>
      </x:c>
      <x:c r="K864" t="str">
        <x:v>Pago</x:v>
      </x:c>
    </x:row>
    <x:row r="865" ht="18" customHeight="1">
      <x:c r="A865" s="12" t="n">
        <x:v>46099</x:v>
      </x:c>
      <x:c r="B865" t="str">
        <x:v>TI</x:v>
      </x:c>
      <x:c r="C865" t="str">
        <x:v>Frete Cobrado</x:v>
      </x:c>
      <x:c r="D865" t="str">
        <x:v>Cliente 068</x:v>
      </x:c>
      <x:c r="E865" s="14" t="n">
        <x:v>30322.06</x:v>
      </x:c>
      <x:c r="F865" s="14" t="n">
        <x:v>0</x:v>
      </x:c>
      <x:c r="G865" s="14" t="n">
        <x:v>32339.71</x:v>
      </x:c>
      <x:c r="H865" s="14" t="n">
        <x:v>30322.06</x:v>
      </x:c>
      <x:c r="I865" s="12" t="n">
        <x:v>46144</x:v>
      </x:c>
      <x:c r="J865" s="12"/>
      <x:c r="K865" t="str">
        <x:v>Vencido</x:v>
      </x:c>
    </x:row>
    <x:row r="866" ht="18" customHeight="1">
      <x:c r="A866" s="12" t="n">
        <x:v>45820</x:v>
      </x:c>
      <x:c r="B866" t="str">
        <x:v>Administrativo</x:v>
      </x:c>
      <x:c r="C866" t="str">
        <x:v>Venda de Produtos</x:v>
      </x:c>
      <x:c r="D866" t="str">
        <x:v>Cliente 076</x:v>
      </x:c>
      <x:c r="E866" s="14" t="n">
        <x:v>37499.53</x:v>
      </x:c>
      <x:c r="F866" s="14" t="n">
        <x:v>0</x:v>
      </x:c>
      <x:c r="G866" s="14" t="n">
        <x:v>38049.17</x:v>
      </x:c>
      <x:c r="H866" s="14" t="n">
        <x:v>37499.53</x:v>
      </x:c>
      <x:c r="I866" s="12" t="n">
        <x:v>45835</x:v>
      </x:c>
      <x:c r="J866" s="12" t="n">
        <x:v>45840</x:v>
      </x:c>
      <x:c r="K866" t="str">
        <x:v>Pago</x:v>
      </x:c>
    </x:row>
    <x:row r="867" ht="18" customHeight="1">
      <x:c r="A867" s="12" t="n">
        <x:v>46252</x:v>
      </x:c>
      <x:c r="B867" t="str">
        <x:v>Operações</x:v>
      </x:c>
      <x:c r="C867" t="str">
        <x:v>Energia</x:v>
      </x:c>
      <x:c r="D867" t="str">
        <x:v>Fornecedor 070</x:v>
      </x:c>
      <x:c r="E867" s="14" t="n">
        <x:v>0</x:v>
      </x:c>
      <x:c r="F867" s="14" t="n">
        <x:v>22816.82</x:v>
      </x:c>
      <x:c r="G867" s="14" t="n">
        <x:v>21689.4</x:v>
      </x:c>
      <x:c r="H867" s="14" t="n">
        <x:v>22816.82</x:v>
      </x:c>
      <x:c r="I867" s="12" t="n">
        <x:v>46259</x:v>
      </x:c>
      <x:c r="J867" s="12" t="n">
        <x:v>46262</x:v>
      </x:c>
      <x:c r="K867" t="str">
        <x:v>Pago</x:v>
      </x:c>
    </x:row>
    <x:row r="868" ht="18" customHeight="1">
      <x:c r="A868" s="12" t="n">
        <x:v>45735</x:v>
      </x:c>
      <x:c r="B868" t="str">
        <x:v>Financeiro</x:v>
      </x:c>
      <x:c r="C868" t="str">
        <x:v>Tecnologia</x:v>
      </x:c>
      <x:c r="D868" t="str">
        <x:v>Fornecedor 124</x:v>
      </x:c>
      <x:c r="E868" s="14" t="n">
        <x:v>0</x:v>
      </x:c>
      <x:c r="F868" s="14" t="n">
        <x:v>42147.32</x:v>
      </x:c>
      <x:c r="G868" s="14" t="n">
        <x:v>33038.76</x:v>
      </x:c>
      <x:c r="H868" s="14" t="n">
        <x:v>42147.32</x:v>
      </x:c>
      <x:c r="I868" s="12" t="n">
        <x:v>45750</x:v>
      </x:c>
      <x:c r="J868" s="12" t="n">
        <x:v>45752</x:v>
      </x:c>
      <x:c r="K868" t="str">
        <x:v>Pago</x:v>
      </x:c>
    </x:row>
    <x:row r="869" ht="18" customHeight="1">
      <x:c r="A869" s="12" t="n">
        <x:v>45682</x:v>
      </x:c>
      <x:c r="B869" t="str">
        <x:v>Operações</x:v>
      </x:c>
      <x:c r="C869" t="str">
        <x:v>Viagens</x:v>
      </x:c>
      <x:c r="D869" t="str">
        <x:v>Fornecedor 051</x:v>
      </x:c>
      <x:c r="E869" s="14" t="n">
        <x:v>0</x:v>
      </x:c>
      <x:c r="F869" s="14" t="n">
        <x:v>30396.45</x:v>
      </x:c>
      <x:c r="G869" s="14" t="n">
        <x:v>35203.96</x:v>
      </x:c>
      <x:c r="H869" s="14" t="n">
        <x:v>30396.45</x:v>
      </x:c>
      <x:c r="I869" s="12" t="n">
        <x:v>45727</x:v>
      </x:c>
      <x:c r="J869" s="12" t="n">
        <x:v>45729</x:v>
      </x:c>
      <x:c r="K869" t="str">
        <x:v>Pago</x:v>
      </x:c>
    </x:row>
    <x:row r="870" ht="18" customHeight="1">
      <x:c r="A870" s="12" t="n">
        <x:v>45797</x:v>
      </x:c>
      <x:c r="B870" t="str">
        <x:v>Administrativo</x:v>
      </x:c>
      <x:c r="C870" t="str">
        <x:v>Venda de Produtos</x:v>
      </x:c>
      <x:c r="D870" t="str">
        <x:v>Cliente 075</x:v>
      </x:c>
      <x:c r="E870" s="14" t="n">
        <x:v>38031.03</x:v>
      </x:c>
      <x:c r="F870" s="14" t="n">
        <x:v>0</x:v>
      </x:c>
      <x:c r="G870" s="14" t="n">
        <x:v>34840.54</x:v>
      </x:c>
      <x:c r="H870" s="14" t="n">
        <x:v>38031.03</x:v>
      </x:c>
      <x:c r="I870" s="12" t="n">
        <x:v>45827</x:v>
      </x:c>
      <x:c r="J870" s="12" t="n">
        <x:v>45827</x:v>
      </x:c>
      <x:c r="K870" t="str">
        <x:v>Pago</x:v>
      </x:c>
    </x:row>
    <x:row r="871" ht="18" customHeight="1">
      <x:c r="A871" s="12" t="n">
        <x:v>46022</x:v>
      </x:c>
      <x:c r="B871" t="str">
        <x:v>TI</x:v>
      </x:c>
      <x:c r="C871" t="str">
        <x:v>Serviços Terceirizados</x:v>
      </x:c>
      <x:c r="D871" t="str">
        <x:v>Fornecedor 118</x:v>
      </x:c>
      <x:c r="E871" s="14" t="n">
        <x:v>0</x:v>
      </x:c>
      <x:c r="F871" s="14" t="n">
        <x:v>38236.04</x:v>
      </x:c>
      <x:c r="G871" s="14" t="n">
        <x:v>32439.19</x:v>
      </x:c>
      <x:c r="H871" s="14" t="n">
        <x:v>38236.04</x:v>
      </x:c>
      <x:c r="I871" s="12" t="n">
        <x:v>46052</x:v>
      </x:c>
      <x:c r="J871" s="12" t="n">
        <x:v>46052</x:v>
      </x:c>
      <x:c r="K871" t="str">
        <x:v>Pago</x:v>
      </x:c>
    </x:row>
    <x:row r="872" ht="18" customHeight="1">
      <x:c r="A872" s="12" t="n">
        <x:v>45690</x:v>
      </x:c>
      <x:c r="B872" t="str">
        <x:v>TI</x:v>
      </x:c>
      <x:c r="C872" t="str">
        <x:v>Frete Cobrado</x:v>
      </x:c>
      <x:c r="D872" t="str">
        <x:v>Cliente 158</x:v>
      </x:c>
      <x:c r="E872" s="14" t="n">
        <x:v>44014.98</x:v>
      </x:c>
      <x:c r="F872" s="14" t="n">
        <x:v>0</x:v>
      </x:c>
      <x:c r="G872" s="14" t="n">
        <x:v>40539.31</x:v>
      </x:c>
      <x:c r="H872" s="14" t="n">
        <x:v>44014.98</x:v>
      </x:c>
      <x:c r="I872" s="12" t="n">
        <x:v>45720</x:v>
      </x:c>
      <x:c r="J872" s="12" t="n">
        <x:v>45720</x:v>
      </x:c>
      <x:c r="K872" t="str">
        <x:v>Pago</x:v>
      </x:c>
    </x:row>
    <x:row r="873" ht="18" customHeight="1">
      <x:c r="A873" s="12" t="n">
        <x:v>46200</x:v>
      </x:c>
      <x:c r="B873" t="str">
        <x:v>Comercial</x:v>
      </x:c>
      <x:c r="C873" t="str">
        <x:v>Compra de Mercadorias</x:v>
      </x:c>
      <x:c r="D873" t="str">
        <x:v>Fornecedor 129</x:v>
      </x:c>
      <x:c r="E873" s="14" t="n">
        <x:v>0</x:v>
      </x:c>
      <x:c r="F873" s="14" t="n">
        <x:v>14712.54</x:v>
      </x:c>
      <x:c r="G873" s="14" t="n">
        <x:v>16821.28</x:v>
      </x:c>
      <x:c r="H873" s="14" t="n">
        <x:v>14712.54</x:v>
      </x:c>
      <x:c r="I873" s="12" t="n">
        <x:v>46221</x:v>
      </x:c>
      <x:c r="J873" s="12" t="n">
        <x:v>46230</x:v>
      </x:c>
      <x:c r="K873" t="str">
        <x:v>Pago</x:v>
      </x:c>
    </x:row>
    <x:row r="874" ht="18" customHeight="1">
      <x:c r="A874" s="12" t="n">
        <x:v>46186</x:v>
      </x:c>
      <x:c r="B874" t="str">
        <x:v>Financeiro</x:v>
      </x:c>
      <x:c r="C874" t="str">
        <x:v>Serviços</x:v>
      </x:c>
      <x:c r="D874" t="str">
        <x:v>Cliente 093</x:v>
      </x:c>
      <x:c r="E874" s="14" t="n">
        <x:v>54328.17</x:v>
      </x:c>
      <x:c r="F874" s="14" t="n">
        <x:v>0</x:v>
      </x:c>
      <x:c r="G874" s="14" t="n">
        <x:v>48991.56</x:v>
      </x:c>
      <x:c r="H874" s="14" t="n">
        <x:v>54328.17</x:v>
      </x:c>
      <x:c r="I874" s="12" t="n">
        <x:v>46216</x:v>
      </x:c>
      <x:c r="J874" s="12" t="n">
        <x:v>46216</x:v>
      </x:c>
      <x:c r="K874" t="str">
        <x:v>Pago</x:v>
      </x:c>
    </x:row>
    <x:row r="875" ht="18" customHeight="1">
      <x:c r="A875" s="12" t="n">
        <x:v>45663</x:v>
      </x:c>
      <x:c r="B875" t="str">
        <x:v>Comercial</x:v>
      </x:c>
      <x:c r="C875" t="str">
        <x:v>Venda de Produtos</x:v>
      </x:c>
      <x:c r="D875" t="str">
        <x:v>Cliente 134</x:v>
      </x:c>
      <x:c r="E875" s="14" t="n">
        <x:v>51193.85</x:v>
      </x:c>
      <x:c r="F875" s="14" t="n">
        <x:v>0</x:v>
      </x:c>
      <x:c r="G875" s="14" t="n">
        <x:v>49020.37</x:v>
      </x:c>
      <x:c r="H875" s="14" t="n">
        <x:v>51193.85</x:v>
      </x:c>
      <x:c r="I875" s="12" t="n">
        <x:v>45693</x:v>
      </x:c>
      <x:c r="J875" s="12"/>
      <x:c r="K875" t="str">
        <x:v>Vencido</x:v>
      </x:c>
    </x:row>
    <x:row r="876" ht="18" customHeight="1">
      <x:c r="A876" s="12" t="n">
        <x:v>45966</x:v>
      </x:c>
      <x:c r="B876" t="str">
        <x:v>Financeiro</x:v>
      </x:c>
      <x:c r="C876" t="str">
        <x:v>Manutenção</x:v>
      </x:c>
      <x:c r="D876" t="str">
        <x:v>Fornecedor 041</x:v>
      </x:c>
      <x:c r="E876" s="14" t="n">
        <x:v>0</x:v>
      </x:c>
      <x:c r="F876" s="14" t="n">
        <x:v>30524.4</x:v>
      </x:c>
      <x:c r="G876" s="14" t="n">
        <x:v>29588.91</x:v>
      </x:c>
      <x:c r="H876" s="14" t="n">
        <x:v>30524.4</x:v>
      </x:c>
      <x:c r="I876" s="12" t="n">
        <x:v>45996</x:v>
      </x:c>
      <x:c r="J876" s="12" t="n">
        <x:v>45996</x:v>
      </x:c>
      <x:c r="K876" t="str">
        <x:v>Pago</x:v>
      </x:c>
    </x:row>
    <x:row r="877" ht="18" customHeight="1">
      <x:c r="A877" s="12" t="n">
        <x:v>45730</x:v>
      </x:c>
      <x:c r="B877" t="str">
        <x:v>Financeiro</x:v>
      </x:c>
      <x:c r="C877" t="str">
        <x:v>Impostos</x:v>
      </x:c>
      <x:c r="D877" t="str">
        <x:v>Fornecedor 099</x:v>
      </x:c>
      <x:c r="E877" s="14" t="n">
        <x:v>0</x:v>
      </x:c>
      <x:c r="F877" s="14" t="n">
        <x:v>32979.93</x:v>
      </x:c>
      <x:c r="G877" s="14" t="n">
        <x:v>37741.91</x:v>
      </x:c>
      <x:c r="H877" s="14" t="n">
        <x:v>32979.93</x:v>
      </x:c>
      <x:c r="I877" s="12" t="n">
        <x:v>45737</x:v>
      </x:c>
      <x:c r="J877" s="12" t="n">
        <x:v>45746</x:v>
      </x:c>
      <x:c r="K877" t="str">
        <x:v>Pago</x:v>
      </x:c>
    </x:row>
    <x:row r="878" ht="18" customHeight="1">
      <x:c r="A878" s="12" t="n">
        <x:v>46028</x:v>
      </x:c>
      <x:c r="B878" t="str">
        <x:v>Logística</x:v>
      </x:c>
      <x:c r="C878" t="str">
        <x:v>Tecnologia</x:v>
      </x:c>
      <x:c r="D878" t="str">
        <x:v>Fornecedor 018</x:v>
      </x:c>
      <x:c r="E878" s="14" t="n">
        <x:v>0</x:v>
      </x:c>
      <x:c r="F878" s="14" t="n">
        <x:v>3241.68</x:v>
      </x:c>
      <x:c r="G878" s="14" t="n">
        <x:v>2921.63</x:v>
      </x:c>
      <x:c r="H878" s="14" t="n">
        <x:v>3241.68</x:v>
      </x:c>
      <x:c r="I878" s="12" t="n">
        <x:v>46043</x:v>
      </x:c>
      <x:c r="J878" s="12" t="n">
        <x:v>46043</x:v>
      </x:c>
      <x:c r="K878" t="str">
        <x:v>Pago</x:v>
      </x:c>
    </x:row>
    <x:row r="879" ht="18" customHeight="1">
      <x:c r="A879" s="12" t="n">
        <x:v>45940</x:v>
      </x:c>
      <x:c r="B879" t="str">
        <x:v>Logística</x:v>
      </x:c>
      <x:c r="C879" t="str">
        <x:v>Fretes</x:v>
      </x:c>
      <x:c r="D879" t="str">
        <x:v>Fornecedor 148</x:v>
      </x:c>
      <x:c r="E879" s="14" t="n">
        <x:v>0</x:v>
      </x:c>
      <x:c r="F879" s="14" t="n">
        <x:v>1271.17</x:v>
      </x:c>
      <x:c r="G879" s="14" t="n">
        <x:v>1003.88</x:v>
      </x:c>
      <x:c r="H879" s="14" t="n">
        <x:v>1271.17</x:v>
      </x:c>
      <x:c r="I879" s="12" t="n">
        <x:v>45961</x:v>
      </x:c>
      <x:c r="J879" s="12" t="n">
        <x:v>45962</x:v>
      </x:c>
      <x:c r="K879" t="str">
        <x:v>Pago</x:v>
      </x:c>
    </x:row>
    <x:row r="880" ht="18" customHeight="1">
      <x:c r="A880" s="12" t="n">
        <x:v>46124</x:v>
      </x:c>
      <x:c r="B880" t="str">
        <x:v>Administrativo</x:v>
      </x:c>
      <x:c r="C880" t="str">
        <x:v>Tecnologia</x:v>
      </x:c>
      <x:c r="D880" t="str">
        <x:v>Fornecedor 054</x:v>
      </x:c>
      <x:c r="E880" s="14" t="n">
        <x:v>0</x:v>
      </x:c>
      <x:c r="F880" s="14" t="n">
        <x:v>37521.22</x:v>
      </x:c>
      <x:c r="G880" s="14" t="n">
        <x:v>37514.41</x:v>
      </x:c>
      <x:c r="H880" s="14" t="n">
        <x:v>37521.22</x:v>
      </x:c>
      <x:c r="I880" s="12" t="n">
        <x:v>46131</x:v>
      </x:c>
      <x:c r="J880" s="12"/>
      <x:c r="K880" t="str">
        <x:v>Vencido</x:v>
      </x:c>
    </x:row>
    <x:row r="881" ht="18" customHeight="1">
      <x:c r="A881" s="12" t="n">
        <x:v>46224</x:v>
      </x:c>
      <x:c r="B881" t="str">
        <x:v>Logística</x:v>
      </x:c>
      <x:c r="C881" t="str">
        <x:v>Serviços Terceirizados</x:v>
      </x:c>
      <x:c r="D881" t="str">
        <x:v>Fornecedor 006</x:v>
      </x:c>
      <x:c r="E881" s="14" t="n">
        <x:v>0</x:v>
      </x:c>
      <x:c r="F881" s="14" t="n">
        <x:v>4681.55</x:v>
      </x:c>
      <x:c r="G881" s="14" t="n">
        <x:v>3744.54</x:v>
      </x:c>
      <x:c r="H881" s="14" t="n">
        <x:v>4681.55</x:v>
      </x:c>
      <x:c r="I881" s="12" t="n">
        <x:v>46231</x:v>
      </x:c>
      <x:c r="J881" s="12" t="n">
        <x:v>46231</x:v>
      </x:c>
      <x:c r="K881" t="str">
        <x:v>Pago</x:v>
      </x:c>
    </x:row>
    <x:row r="882" ht="18" customHeight="1">
      <x:c r="A882" s="12" t="n">
        <x:v>46078</x:v>
      </x:c>
      <x:c r="B882" t="str">
        <x:v>Comercial</x:v>
      </x:c>
      <x:c r="C882" t="str">
        <x:v>Frete Cobrado</x:v>
      </x:c>
      <x:c r="D882" t="str">
        <x:v>Cliente 029</x:v>
      </x:c>
      <x:c r="E882" s="14" t="n">
        <x:v>31049.79</x:v>
      </x:c>
      <x:c r="F882" s="14" t="n">
        <x:v>0</x:v>
      </x:c>
      <x:c r="G882" s="14" t="n">
        <x:v>30509.71</x:v>
      </x:c>
      <x:c r="H882" s="14" t="n">
        <x:v>31049.79</x:v>
      </x:c>
      <x:c r="I882" s="12" t="n">
        <x:v>46093</x:v>
      </x:c>
      <x:c r="J882" s="12" t="n">
        <x:v>46098</x:v>
      </x:c>
      <x:c r="K882" t="str">
        <x:v>Pago</x:v>
      </x:c>
    </x:row>
    <x:row r="883" ht="18" customHeight="1">
      <x:c r="A883" s="12" t="n">
        <x:v>46111</x:v>
      </x:c>
      <x:c r="B883" t="str">
        <x:v>Operações</x:v>
      </x:c>
      <x:c r="C883" t="str">
        <x:v>Compra de Mercadorias</x:v>
      </x:c>
      <x:c r="D883" t="str">
        <x:v>Fornecedor 058</x:v>
      </x:c>
      <x:c r="E883" s="14" t="n">
        <x:v>0</x:v>
      </x:c>
      <x:c r="F883" s="14" t="n">
        <x:v>39510.66</x:v>
      </x:c>
      <x:c r="G883" s="14" t="n">
        <x:v>31178.02</x:v>
      </x:c>
      <x:c r="H883" s="14" t="n">
        <x:v>39510.66</x:v>
      </x:c>
      <x:c r="I883" s="12" t="n">
        <x:v>46156</x:v>
      </x:c>
      <x:c r="J883" s="12" t="n">
        <x:v>46156</x:v>
      </x:c>
      <x:c r="K883" t="str">
        <x:v>Pago</x:v>
      </x:c>
    </x:row>
    <x:row r="884" ht="18" customHeight="1">
      <x:c r="A884" s="12" t="n">
        <x:v>45682</x:v>
      </x:c>
      <x:c r="B884" t="str">
        <x:v>Comercial</x:v>
      </x:c>
      <x:c r="C884" t="str">
        <x:v>Frete Cobrado</x:v>
      </x:c>
      <x:c r="D884" t="str">
        <x:v>Cliente 150</x:v>
      </x:c>
      <x:c r="E884" s="14" t="n">
        <x:v>53970.11</x:v>
      </x:c>
      <x:c r="F884" s="14" t="n">
        <x:v>0</x:v>
      </x:c>
      <x:c r="G884" s="14" t="n">
        <x:v>58467.59</x:v>
      </x:c>
      <x:c r="H884" s="14" t="n">
        <x:v>53970.11</x:v>
      </x:c>
      <x:c r="I884" s="12" t="n">
        <x:v>45712</x:v>
      </x:c>
      <x:c r="J884" s="12" t="n">
        <x:v>45725</x:v>
      </x:c>
      <x:c r="K884" t="str">
        <x:v>Pago</x:v>
      </x:c>
    </x:row>
    <x:row r="885" ht="18" customHeight="1">
      <x:c r="A885" s="12" t="n">
        <x:v>46091</x:v>
      </x:c>
      <x:c r="B885" t="str">
        <x:v>Comercial</x:v>
      </x:c>
      <x:c r="C885" t="str">
        <x:v>Energia</x:v>
      </x:c>
      <x:c r="D885" t="str">
        <x:v>Fornecedor 063</x:v>
      </x:c>
      <x:c r="E885" s="14" t="n">
        <x:v>0</x:v>
      </x:c>
      <x:c r="F885" s="14" t="n">
        <x:v>6906.96</x:v>
      </x:c>
      <x:c r="G885" s="14" t="n">
        <x:v>6005.11</x:v>
      </x:c>
      <x:c r="H885" s="14" t="n">
        <x:v>6906.96</x:v>
      </x:c>
      <x:c r="I885" s="12" t="n">
        <x:v>46112</x:v>
      </x:c>
      <x:c r="J885" s="12"/>
      <x:c r="K885" t="str">
        <x:v>Vencido</x:v>
      </x:c>
    </x:row>
    <x:row r="886" ht="18" customHeight="1">
      <x:c r="A886" s="12" t="n">
        <x:v>45963</x:v>
      </x:c>
      <x:c r="B886" t="str">
        <x:v>Logística</x:v>
      </x:c>
      <x:c r="C886" t="str">
        <x:v>Folha de Pagamento</x:v>
      </x:c>
      <x:c r="D886" t="str">
        <x:v>Fornecedor 027</x:v>
      </x:c>
      <x:c r="E886" s="14" t="n">
        <x:v>0</x:v>
      </x:c>
      <x:c r="F886" s="14" t="n">
        <x:v>22353.56</x:v>
      </x:c>
      <x:c r="G886" s="14" t="n">
        <x:v>24168.7</x:v>
      </x:c>
      <x:c r="H886" s="14" t="n">
        <x:v>22353.56</x:v>
      </x:c>
      <x:c r="I886" s="12" t="n">
        <x:v>45984</x:v>
      </x:c>
      <x:c r="J886" s="12" t="n">
        <x:v>45984</x:v>
      </x:c>
      <x:c r="K886" t="str">
        <x:v>Pago</x:v>
      </x:c>
    </x:row>
    <x:row r="887" ht="18" customHeight="1">
      <x:c r="A887" s="12" t="n">
        <x:v>46093</x:v>
      </x:c>
      <x:c r="B887" t="str">
        <x:v>TI</x:v>
      </x:c>
      <x:c r="C887" t="str">
        <x:v>Tecnologia</x:v>
      </x:c>
      <x:c r="D887" t="str">
        <x:v>Fornecedor 138</x:v>
      </x:c>
      <x:c r="E887" s="14" t="n">
        <x:v>0</x:v>
      </x:c>
      <x:c r="F887" s="14" t="n">
        <x:v>30117.06</x:v>
      </x:c>
      <x:c r="G887" s="14" t="n">
        <x:v>33463.53</x:v>
      </x:c>
      <x:c r="H887" s="14" t="n">
        <x:v>30117.06</x:v>
      </x:c>
      <x:c r="I887" s="12" t="n">
        <x:v>46138</x:v>
      </x:c>
      <x:c r="J887" s="12" t="n">
        <x:v>46138</x:v>
      </x:c>
      <x:c r="K887" t="str">
        <x:v>Pago</x:v>
      </x:c>
    </x:row>
    <x:row r="888" ht="18" customHeight="1">
      <x:c r="A888" s="12" t="n">
        <x:v>45980</x:v>
      </x:c>
      <x:c r="B888" t="str">
        <x:v>Comercial</x:v>
      </x:c>
      <x:c r="C888" t="str">
        <x:v>Outras Receitas</x:v>
      </x:c>
      <x:c r="D888" t="str">
        <x:v>Cliente 157</x:v>
      </x:c>
      <x:c r="E888" s="14" t="n">
        <x:v>32571.93</x:v>
      </x:c>
      <x:c r="F888" s="14" t="n">
        <x:v>0</x:v>
      </x:c>
      <x:c r="G888" s="14" t="n">
        <x:v>31332.1</x:v>
      </x:c>
      <x:c r="H888" s="14" t="n">
        <x:v>32571.93</x:v>
      </x:c>
      <x:c r="I888" s="12" t="n">
        <x:v>45995</x:v>
      </x:c>
      <x:c r="J888" s="12" t="n">
        <x:v>45995</x:v>
      </x:c>
      <x:c r="K888" t="str">
        <x:v>Pago</x:v>
      </x:c>
    </x:row>
    <x:row r="889" ht="18" customHeight="1">
      <x:c r="A889" s="12" t="n">
        <x:v>45686</x:v>
      </x:c>
      <x:c r="B889" t="str">
        <x:v>Logística</x:v>
      </x:c>
      <x:c r="C889" t="str">
        <x:v>Frete Cobrado</x:v>
      </x:c>
      <x:c r="D889" t="str">
        <x:v>Cliente 047</x:v>
      </x:c>
      <x:c r="E889" s="14" t="n">
        <x:v>31273.04</x:v>
      </x:c>
      <x:c r="F889" s="14" t="n">
        <x:v>0</x:v>
      </x:c>
      <x:c r="G889" s="14" t="n">
        <x:v>33756.93</x:v>
      </x:c>
      <x:c r="H889" s="14" t="n">
        <x:v>31273.04</x:v>
      </x:c>
      <x:c r="I889" s="12" t="n">
        <x:v>45716</x:v>
      </x:c>
      <x:c r="J889" s="12" t="n">
        <x:v>45727</x:v>
      </x:c>
      <x:c r="K889" t="str">
        <x:v>Pago</x:v>
      </x:c>
    </x:row>
    <x:row r="890" ht="18" customHeight="1">
      <x:c r="A890" s="12" t="n">
        <x:v>46056</x:v>
      </x:c>
      <x:c r="B890" t="str">
        <x:v>Operações</x:v>
      </x:c>
      <x:c r="C890" t="str">
        <x:v>Tecnologia</x:v>
      </x:c>
      <x:c r="D890" t="str">
        <x:v>Fornecedor 001</x:v>
      </x:c>
      <x:c r="E890" s="14" t="n">
        <x:v>0</x:v>
      </x:c>
      <x:c r="F890" s="14" t="n">
        <x:v>35607.21</x:v>
      </x:c>
      <x:c r="G890" s="14" t="n">
        <x:v>26517.56</x:v>
      </x:c>
      <x:c r="H890" s="14" t="n">
        <x:v>35607.21</x:v>
      </x:c>
      <x:c r="I890" s="12" t="n">
        <x:v>46086</x:v>
      </x:c>
      <x:c r="J890" s="12" t="n">
        <x:v>46086</x:v>
      </x:c>
      <x:c r="K890" t="str">
        <x:v>Pago</x:v>
      </x:c>
    </x:row>
    <x:row r="891" ht="18" customHeight="1">
      <x:c r="A891" s="12" t="n">
        <x:v>45697</x:v>
      </x:c>
      <x:c r="B891" t="str">
        <x:v>TI</x:v>
      </x:c>
      <x:c r="C891" t="str">
        <x:v>Folha de Pagamento</x:v>
      </x:c>
      <x:c r="D891" t="str">
        <x:v>Fornecedor 004</x:v>
      </x:c>
      <x:c r="E891" s="14" t="n">
        <x:v>0</x:v>
      </x:c>
      <x:c r="F891" s="14" t="n">
        <x:v>18809.47</x:v>
      </x:c>
      <x:c r="G891" s="14" t="n">
        <x:v>20334.43</x:v>
      </x:c>
      <x:c r="H891" s="14" t="n">
        <x:v>18809.47</x:v>
      </x:c>
      <x:c r="I891" s="12" t="n">
        <x:v>45712</x:v>
      </x:c>
      <x:c r="J891" s="12" t="n">
        <x:v>45712</x:v>
      </x:c>
      <x:c r="K891" t="str">
        <x:v>Pago</x:v>
      </x:c>
    </x:row>
    <x:row r="892" ht="18" customHeight="1">
      <x:c r="A892" s="12" t="n">
        <x:v>45964</x:v>
      </x:c>
      <x:c r="B892" t="str">
        <x:v>Administrativo</x:v>
      </x:c>
      <x:c r="C892" t="str">
        <x:v>Tecnologia</x:v>
      </x:c>
      <x:c r="D892" t="str">
        <x:v>Fornecedor 073</x:v>
      </x:c>
      <x:c r="E892" s="14" t="n">
        <x:v>0</x:v>
      </x:c>
      <x:c r="F892" s="14" t="n">
        <x:v>11246.32</x:v>
      </x:c>
      <x:c r="G892" s="14" t="n">
        <x:v>9445.36</x:v>
      </x:c>
      <x:c r="H892" s="14" t="n">
        <x:v>11246.32</x:v>
      </x:c>
      <x:c r="I892" s="12" t="n">
        <x:v>45971</x:v>
      </x:c>
      <x:c r="J892" s="12" t="n">
        <x:v>45982</x:v>
      </x:c>
      <x:c r="K892" t="str">
        <x:v>Pago</x:v>
      </x:c>
    </x:row>
    <x:row r="893" ht="18" customHeight="1">
      <x:c r="A893" s="12" t="n">
        <x:v>45783</x:v>
      </x:c>
      <x:c r="B893" t="str">
        <x:v>Logística</x:v>
      </x:c>
      <x:c r="C893" t="str">
        <x:v>Despesas Bancárias</x:v>
      </x:c>
      <x:c r="D893" t="str">
        <x:v>Fornecedor 067</x:v>
      </x:c>
      <x:c r="E893" s="14" t="n">
        <x:v>0</x:v>
      </x:c>
      <x:c r="F893" s="14" t="n">
        <x:v>38950.4</x:v>
      </x:c>
      <x:c r="G893" s="14" t="n">
        <x:v>32862.69</x:v>
      </x:c>
      <x:c r="H893" s="14" t="n">
        <x:v>38950.4</x:v>
      </x:c>
      <x:c r="I893" s="12" t="n">
        <x:v>45798</x:v>
      </x:c>
      <x:c r="J893" s="12" t="n">
        <x:v>45802</x:v>
      </x:c>
      <x:c r="K893" t="str">
        <x:v>Pago</x:v>
      </x:c>
    </x:row>
    <x:row r="894" ht="18" customHeight="1">
      <x:c r="A894" s="12" t="n">
        <x:v>46145</x:v>
      </x:c>
      <x:c r="B894" t="str">
        <x:v>TI</x:v>
      </x:c>
      <x:c r="C894" t="str">
        <x:v>Frete Cobrado</x:v>
      </x:c>
      <x:c r="D894" t="str">
        <x:v>Cliente 129</x:v>
      </x:c>
      <x:c r="E894" s="14" t="n">
        <x:v>29710.84</x:v>
      </x:c>
      <x:c r="F894" s="14" t="n">
        <x:v>0</x:v>
      </x:c>
      <x:c r="G894" s="14" t="n">
        <x:v>27192.58</x:v>
      </x:c>
      <x:c r="H894" s="14" t="n">
        <x:v>29710.84</x:v>
      </x:c>
      <x:c r="I894" s="12" t="n">
        <x:v>46190</x:v>
      </x:c>
      <x:c r="J894" s="12"/>
      <x:c r="K894" t="str">
        <x:v>Vencido</x:v>
      </x:c>
    </x:row>
    <x:row r="895" ht="18" customHeight="1">
      <x:c r="A895" s="12" t="n">
        <x:v>46135</x:v>
      </x:c>
      <x:c r="B895" t="str">
        <x:v>Logística</x:v>
      </x:c>
      <x:c r="C895" t="str">
        <x:v>Frete Cobrado</x:v>
      </x:c>
      <x:c r="D895" t="str">
        <x:v>Cliente 058</x:v>
      </x:c>
      <x:c r="E895" s="14" t="n">
        <x:v>20974.36</x:v>
      </x:c>
      <x:c r="F895" s="14" t="n">
        <x:v>0</x:v>
      </x:c>
      <x:c r="G895" s="14" t="n">
        <x:v>18586.02</x:v>
      </x:c>
      <x:c r="H895" s="14" t="n">
        <x:v>20974.36</x:v>
      </x:c>
      <x:c r="I895" s="12" t="n">
        <x:v>46150</x:v>
      </x:c>
      <x:c r="J895" s="12" t="n">
        <x:v>46150</x:v>
      </x:c>
      <x:c r="K895" t="str">
        <x:v>Pago</x:v>
      </x:c>
    </x:row>
    <x:row r="896" ht="18" customHeight="1">
      <x:c r="A896" s="12" t="n">
        <x:v>45968</x:v>
      </x:c>
      <x:c r="B896" t="str">
        <x:v>Operações</x:v>
      </x:c>
      <x:c r="C896" t="str">
        <x:v>Viagens</x:v>
      </x:c>
      <x:c r="D896" t="str">
        <x:v>Fornecedor 044</x:v>
      </x:c>
      <x:c r="E896" s="14" t="n">
        <x:v>0</x:v>
      </x:c>
      <x:c r="F896" s="14" t="n">
        <x:v>26368.67</x:v>
      </x:c>
      <x:c r="G896" s="14" t="n">
        <x:v>24144.27</x:v>
      </x:c>
      <x:c r="H896" s="14" t="n">
        <x:v>26368.67</x:v>
      </x:c>
      <x:c r="I896" s="12" t="n">
        <x:v>45989</x:v>
      </x:c>
      <x:c r="J896" s="12" t="n">
        <x:v>45990</x:v>
      </x:c>
      <x:c r="K896" t="str">
        <x:v>Pago</x:v>
      </x:c>
    </x:row>
    <x:row r="897" ht="18" customHeight="1">
      <x:c r="A897" s="12" t="n">
        <x:v>46231</x:v>
      </x:c>
      <x:c r="B897" t="str">
        <x:v>Comercial</x:v>
      </x:c>
      <x:c r="C897" t="str">
        <x:v>Outras Receitas</x:v>
      </x:c>
      <x:c r="D897" t="str">
        <x:v>Cliente 077</x:v>
      </x:c>
      <x:c r="E897" s="14" t="n">
        <x:v>11625.91</x:v>
      </x:c>
      <x:c r="F897" s="14" t="n">
        <x:v>0</x:v>
      </x:c>
      <x:c r="G897" s="14" t="n">
        <x:v>10062.53</x:v>
      </x:c>
      <x:c r="H897" s="14" t="n">
        <x:v>11625.91</x:v>
      </x:c>
      <x:c r="I897" s="12" t="n">
        <x:v>46276</x:v>
      </x:c>
      <x:c r="J897" s="12"/>
      <x:c r="K897" t="str">
        <x:v>Em aberto</x:v>
      </x:c>
    </x:row>
    <x:row r="898" ht="18" customHeight="1">
      <x:c r="A898" s="12" t="n">
        <x:v>46160</x:v>
      </x:c>
      <x:c r="B898" t="str">
        <x:v>Financeiro</x:v>
      </x:c>
      <x:c r="C898" t="str">
        <x:v>Manutenção</x:v>
      </x:c>
      <x:c r="D898" t="str">
        <x:v>Fornecedor 075</x:v>
      </x:c>
      <x:c r="E898" s="14" t="n">
        <x:v>0</x:v>
      </x:c>
      <x:c r="F898" s="14" t="n">
        <x:v>33005.15</x:v>
      </x:c>
      <x:c r="G898" s="14" t="n">
        <x:v>34453.5</x:v>
      </x:c>
      <x:c r="H898" s="14" t="n">
        <x:v>33005.15</x:v>
      </x:c>
      <x:c r="I898" s="12" t="n">
        <x:v>46175</x:v>
      </x:c>
      <x:c r="J898" s="12" t="n">
        <x:v>46175</x:v>
      </x:c>
      <x:c r="K898" t="str">
        <x:v>Pago</x:v>
      </x:c>
    </x:row>
    <x:row r="899" ht="18" customHeight="1">
      <x:c r="A899" s="12" t="n">
        <x:v>45899</x:v>
      </x:c>
      <x:c r="B899" t="str">
        <x:v>Financeiro</x:v>
      </x:c>
      <x:c r="C899" t="str">
        <x:v>Energia</x:v>
      </x:c>
      <x:c r="D899" t="str">
        <x:v>Fornecedor 025</x:v>
      </x:c>
      <x:c r="E899" s="14" t="n">
        <x:v>0</x:v>
      </x:c>
      <x:c r="F899" s="14" t="n">
        <x:v>36358.39</x:v>
      </x:c>
      <x:c r="G899" s="14" t="n">
        <x:v>33231.77</x:v>
      </x:c>
      <x:c r="H899" s="14" t="n">
        <x:v>36358.39</x:v>
      </x:c>
      <x:c r="I899" s="12" t="n">
        <x:v>45914</x:v>
      </x:c>
      <x:c r="J899" s="12" t="n">
        <x:v>45914</x:v>
      </x:c>
      <x:c r="K899" t="str">
        <x:v>Pago</x:v>
      </x:c>
    </x:row>
    <x:row r="900" ht="18" customHeight="1">
      <x:c r="A900" s="12" t="n">
        <x:v>45774</x:v>
      </x:c>
      <x:c r="B900" t="str">
        <x:v>Operações</x:v>
      </x:c>
      <x:c r="C900" t="str">
        <x:v>Venda de Produtos</x:v>
      </x:c>
      <x:c r="D900" t="str">
        <x:v>Cliente 071</x:v>
      </x:c>
      <x:c r="E900" s="14" t="n">
        <x:v>14105.71</x:v>
      </x:c>
      <x:c r="F900" s="14" t="n">
        <x:v>0</x:v>
      </x:c>
      <x:c r="G900" s="14" t="n">
        <x:v>14143.19</x:v>
      </x:c>
      <x:c r="H900" s="14" t="n">
        <x:v>14105.71</x:v>
      </x:c>
      <x:c r="I900" s="12" t="n">
        <x:v>45819</x:v>
      </x:c>
      <x:c r="J900" s="12"/>
      <x:c r="K900" t="str">
        <x:v>Vencido</x:v>
      </x:c>
    </x:row>
    <x:row r="901" ht="18" customHeight="1">
      <x:c r="A901" s="12" t="n">
        <x:v>45706</x:v>
      </x:c>
      <x:c r="B901" t="str">
        <x:v>Operações</x:v>
      </x:c>
      <x:c r="C901" t="str">
        <x:v>Frete Cobrado</x:v>
      </x:c>
      <x:c r="D901" t="str">
        <x:v>Cliente 091</x:v>
      </x:c>
      <x:c r="E901" s="14" t="n">
        <x:v>26745.8</x:v>
      </x:c>
      <x:c r="F901" s="14" t="n">
        <x:v>0</x:v>
      </x:c>
      <x:c r="G901" s="14" t="n">
        <x:v>29031.26</x:v>
      </x:c>
      <x:c r="H901" s="14" t="n">
        <x:v>26745.8</x:v>
      </x:c>
      <x:c r="I901" s="12" t="n">
        <x:v>45751</x:v>
      </x:c>
      <x:c r="J901" s="12" t="n">
        <x:v>45751</x:v>
      </x:c>
      <x:c r="K901" t="str">
        <x:v>Pago</x:v>
      </x:c>
    </x:row>
    <x:row r="902" ht="18" customHeight="1">
      <x:c r="A902" s="12" t="n">
        <x:v>46181</x:v>
      </x:c>
      <x:c r="B902" t="str">
        <x:v>Comercial</x:v>
      </x:c>
      <x:c r="C902" t="str">
        <x:v>Impostos</x:v>
      </x:c>
      <x:c r="D902" t="str">
        <x:v>Fornecedor 140</x:v>
      </x:c>
      <x:c r="E902" s="14" t="n">
        <x:v>0</x:v>
      </x:c>
      <x:c r="F902" s="14" t="n">
        <x:v>2819.58</x:v>
      </x:c>
      <x:c r="G902" s="14" t="n">
        <x:v>2885.59</x:v>
      </x:c>
      <x:c r="H902" s="14" t="n">
        <x:v>2819.58</x:v>
      </x:c>
      <x:c r="I902" s="12" t="n">
        <x:v>46226</x:v>
      </x:c>
      <x:c r="J902" s="12" t="n">
        <x:v>46227</x:v>
      </x:c>
      <x:c r="K902" t="str">
        <x:v>Pago</x:v>
      </x:c>
    </x:row>
    <x:row r="903" ht="18" customHeight="1">
      <x:c r="A903" s="12" t="n">
        <x:v>46134</x:v>
      </x:c>
      <x:c r="B903" t="str">
        <x:v>Financeiro</x:v>
      </x:c>
      <x:c r="C903" t="str">
        <x:v>Venda de Produtos</x:v>
      </x:c>
      <x:c r="D903" t="str">
        <x:v>Cliente 074</x:v>
      </x:c>
      <x:c r="E903" s="14" t="n">
        <x:v>25500.43</x:v>
      </x:c>
      <x:c r="F903" s="14" t="n">
        <x:v>0</x:v>
      </x:c>
      <x:c r="G903" s="14" t="n">
        <x:v>24307.86</x:v>
      </x:c>
      <x:c r="H903" s="14" t="n">
        <x:v>25500.43</x:v>
      </x:c>
      <x:c r="I903" s="12" t="n">
        <x:v>46164</x:v>
      </x:c>
      <x:c r="J903" s="12" t="n">
        <x:v>46164</x:v>
      </x:c>
      <x:c r="K903" t="str">
        <x:v>Pago</x:v>
      </x:c>
    </x:row>
    <x:row r="904" ht="18" customHeight="1">
      <x:c r="A904" s="12" t="n">
        <x:v>46074</x:v>
      </x:c>
      <x:c r="B904" t="str">
        <x:v>Financeiro</x:v>
      </x:c>
      <x:c r="C904" t="str">
        <x:v>Manutenção</x:v>
      </x:c>
      <x:c r="D904" t="str">
        <x:v>Fornecedor 148</x:v>
      </x:c>
      <x:c r="E904" s="14" t="n">
        <x:v>0</x:v>
      </x:c>
      <x:c r="F904" s="14" t="n">
        <x:v>29485.86</x:v>
      </x:c>
      <x:c r="G904" s="14" t="n">
        <x:v>27158.02</x:v>
      </x:c>
      <x:c r="H904" s="14" t="n">
        <x:v>29485.86</x:v>
      </x:c>
      <x:c r="I904" s="12" t="n">
        <x:v>46081</x:v>
      </x:c>
      <x:c r="J904" s="12" t="n">
        <x:v>46084</x:v>
      </x:c>
      <x:c r="K904" t="str">
        <x:v>Pago</x:v>
      </x:c>
    </x:row>
    <x:row r="905" ht="18" customHeight="1">
      <x:c r="A905" s="12" t="n">
        <x:v>46149</x:v>
      </x:c>
      <x:c r="B905" t="str">
        <x:v>Financeiro</x:v>
      </x:c>
      <x:c r="C905" t="str">
        <x:v>Outras Receitas</x:v>
      </x:c>
      <x:c r="D905" t="str">
        <x:v>Cliente 025</x:v>
      </x:c>
      <x:c r="E905" s="14" t="n">
        <x:v>16520.68</x:v>
      </x:c>
      <x:c r="F905" s="14" t="n">
        <x:v>0</x:v>
      </x:c>
      <x:c r="G905" s="14" t="n">
        <x:v>18283.48</x:v>
      </x:c>
      <x:c r="H905" s="14" t="n">
        <x:v>16520.68</x:v>
      </x:c>
      <x:c r="I905" s="12" t="n">
        <x:v>46164</x:v>
      </x:c>
      <x:c r="J905" s="12" t="n">
        <x:v>46165</x:v>
      </x:c>
      <x:c r="K905" t="str">
        <x:v>Pago</x:v>
      </x:c>
    </x:row>
    <x:row r="906" ht="18" customHeight="1">
      <x:c r="A906" s="12" t="n">
        <x:v>45710</x:v>
      </x:c>
      <x:c r="B906" t="str">
        <x:v>Administrativo</x:v>
      </x:c>
      <x:c r="C906" t="str">
        <x:v>Impostos</x:v>
      </x:c>
      <x:c r="D906" t="str">
        <x:v>Fornecedor 079</x:v>
      </x:c>
      <x:c r="E906" s="14" t="n">
        <x:v>0</x:v>
      </x:c>
      <x:c r="F906" s="14" t="n">
        <x:v>13695.08</x:v>
      </x:c>
      <x:c r="G906" s="14" t="n">
        <x:v>13514.45</x:v>
      </x:c>
      <x:c r="H906" s="14" t="n">
        <x:v>13695.08</x:v>
      </x:c>
      <x:c r="I906" s="12" t="n">
        <x:v>45717</x:v>
      </x:c>
      <x:c r="J906" s="12" t="n">
        <x:v>45727</x:v>
      </x:c>
      <x:c r="K906" t="str">
        <x:v>Pago</x:v>
      </x:c>
    </x:row>
    <x:row r="907" ht="18" customHeight="1">
      <x:c r="A907" s="12" t="n">
        <x:v>45769</x:v>
      </x:c>
      <x:c r="B907" t="str">
        <x:v>Operações</x:v>
      </x:c>
      <x:c r="C907" t="str">
        <x:v>Serviços Terceirizados</x:v>
      </x:c>
      <x:c r="D907" t="str">
        <x:v>Fornecedor 122</x:v>
      </x:c>
      <x:c r="E907" s="14" t="n">
        <x:v>0</x:v>
      </x:c>
      <x:c r="F907" s="14" t="n">
        <x:v>8077.97</x:v>
      </x:c>
      <x:c r="G907" s="14" t="n">
        <x:v>8620.04</x:v>
      </x:c>
      <x:c r="H907" s="14" t="n">
        <x:v>8077.97</x:v>
      </x:c>
      <x:c r="I907" s="12" t="n">
        <x:v>45790</x:v>
      </x:c>
      <x:c r="J907" s="12" t="n">
        <x:v>45790</x:v>
      </x:c>
      <x:c r="K907" t="str">
        <x:v>Pago</x:v>
      </x:c>
    </x:row>
    <x:row r="908" ht="18" customHeight="1">
      <x:c r="A908" s="12" t="n">
        <x:v>45994</x:v>
      </x:c>
      <x:c r="B908" t="str">
        <x:v>Financeiro</x:v>
      </x:c>
      <x:c r="C908" t="str">
        <x:v>Serviços</x:v>
      </x:c>
      <x:c r="D908" t="str">
        <x:v>Cliente 139</x:v>
      </x:c>
      <x:c r="E908" s="14" t="n">
        <x:v>37637.62</x:v>
      </x:c>
      <x:c r="F908" s="14" t="n">
        <x:v>0</x:v>
      </x:c>
      <x:c r="G908" s="14" t="n">
        <x:v>35747.92</x:v>
      </x:c>
      <x:c r="H908" s="14" t="n">
        <x:v>37637.62</x:v>
      </x:c>
      <x:c r="I908" s="12" t="n">
        <x:v>46024</x:v>
      </x:c>
      <x:c r="J908" s="12" t="n">
        <x:v>46031</x:v>
      </x:c>
      <x:c r="K908" t="str">
        <x:v>Pago</x:v>
      </x:c>
    </x:row>
    <x:row r="909" ht="18" customHeight="1">
      <x:c r="A909" s="12" t="n">
        <x:v>45982</x:v>
      </x:c>
      <x:c r="B909" t="str">
        <x:v>Logística</x:v>
      </x:c>
      <x:c r="C909" t="str">
        <x:v>Aluguel</x:v>
      </x:c>
      <x:c r="D909" t="str">
        <x:v>Fornecedor 119</x:v>
      </x:c>
      <x:c r="E909" s="14" t="n">
        <x:v>0</x:v>
      </x:c>
      <x:c r="F909" s="14" t="n">
        <x:v>22437.47</x:v>
      </x:c>
      <x:c r="G909" s="14" t="n">
        <x:v>18184.99</x:v>
      </x:c>
      <x:c r="H909" s="14" t="n">
        <x:v>22437.47</x:v>
      </x:c>
      <x:c r="I909" s="12" t="n">
        <x:v>46027</x:v>
      </x:c>
      <x:c r="J909" s="12" t="n">
        <x:v>46027</x:v>
      </x:c>
      <x:c r="K909" t="str">
        <x:v>Pago</x:v>
      </x:c>
    </x:row>
    <x:row r="910" ht="18" customHeight="1">
      <x:c r="A910" s="12" t="n">
        <x:v>45966</x:v>
      </x:c>
      <x:c r="B910" t="str">
        <x:v>Administrativo</x:v>
      </x:c>
      <x:c r="C910" t="str">
        <x:v>Venda de Produtos</x:v>
      </x:c>
      <x:c r="D910" t="str">
        <x:v>Cliente 126</x:v>
      </x:c>
      <x:c r="E910" s="14" t="n">
        <x:v>43417.11</x:v>
      </x:c>
      <x:c r="F910" s="14" t="n">
        <x:v>0</x:v>
      </x:c>
      <x:c r="G910" s="14" t="n">
        <x:v>40837.47</x:v>
      </x:c>
      <x:c r="H910" s="14" t="n">
        <x:v>43417.11</x:v>
      </x:c>
      <x:c r="I910" s="12" t="n">
        <x:v>45981</x:v>
      </x:c>
      <x:c r="J910" s="12" t="n">
        <x:v>45985</x:v>
      </x:c>
      <x:c r="K910" t="str">
        <x:v>Pago</x:v>
      </x:c>
    </x:row>
    <x:row r="911" ht="18" customHeight="1">
      <x:c r="A911" s="12" t="n">
        <x:v>46083</x:v>
      </x:c>
      <x:c r="B911" t="str">
        <x:v>Operações</x:v>
      </x:c>
      <x:c r="C911" t="str">
        <x:v>Folha de Pagamento</x:v>
      </x:c>
      <x:c r="D911" t="str">
        <x:v>Fornecedor 013</x:v>
      </x:c>
      <x:c r="E911" s="14" t="n">
        <x:v>0</x:v>
      </x:c>
      <x:c r="F911" s="14" t="n">
        <x:v>26121.45</x:v>
      </x:c>
      <x:c r="G911" s="14" t="n">
        <x:v>23713.49</x:v>
      </x:c>
      <x:c r="H911" s="14" t="n">
        <x:v>26121.45</x:v>
      </x:c>
      <x:c r="I911" s="12" t="n">
        <x:v>46098</x:v>
      </x:c>
      <x:c r="J911" s="12" t="n">
        <x:v>46098</x:v>
      </x:c>
      <x:c r="K911" t="str">
        <x:v>Pago</x:v>
      </x:c>
    </x:row>
    <x:row r="912" ht="18" customHeight="1">
      <x:c r="A912" s="12" t="n">
        <x:v>46016</x:v>
      </x:c>
      <x:c r="B912" t="str">
        <x:v>Logística</x:v>
      </x:c>
      <x:c r="C912" t="str">
        <x:v>Outras Receitas</x:v>
      </x:c>
      <x:c r="D912" t="str">
        <x:v>Cliente 092</x:v>
      </x:c>
      <x:c r="E912" s="14" t="n">
        <x:v>40683.53</x:v>
      </x:c>
      <x:c r="F912" s="14" t="n">
        <x:v>0</x:v>
      </x:c>
      <x:c r="G912" s="14" t="n">
        <x:v>40853.53</x:v>
      </x:c>
      <x:c r="H912" s="14" t="n">
        <x:v>40683.53</x:v>
      </x:c>
      <x:c r="I912" s="12" t="n">
        <x:v>46061</x:v>
      </x:c>
      <x:c r="J912" s="12" t="n">
        <x:v>46069</x:v>
      </x:c>
      <x:c r="K912" t="str">
        <x:v>Pago</x:v>
      </x:c>
    </x:row>
    <x:row r="913" ht="18" customHeight="1">
      <x:c r="A913" s="12" t="n">
        <x:v>45816</x:v>
      </x:c>
      <x:c r="B913" t="str">
        <x:v>Comercial</x:v>
      </x:c>
      <x:c r="C913" t="str">
        <x:v>Marketing</x:v>
      </x:c>
      <x:c r="D913" t="str">
        <x:v>Fornecedor 113</x:v>
      </x:c>
      <x:c r="E913" s="14" t="n">
        <x:v>0</x:v>
      </x:c>
      <x:c r="F913" s="14" t="n">
        <x:v>4933.16</x:v>
      </x:c>
      <x:c r="G913" s="14" t="n">
        <x:v>4580.67</x:v>
      </x:c>
      <x:c r="H913" s="14" t="n">
        <x:v>4933.16</x:v>
      </x:c>
      <x:c r="I913" s="12" t="n">
        <x:v>45861</x:v>
      </x:c>
      <x:c r="J913" s="12" t="n">
        <x:v>45867</x:v>
      </x:c>
      <x:c r="K913" t="str">
        <x:v>Pago</x:v>
      </x:c>
    </x:row>
    <x:row r="914" ht="18" customHeight="1">
      <x:c r="A914" s="12" t="n">
        <x:v>46073</x:v>
      </x:c>
      <x:c r="B914" t="str">
        <x:v>Comercial</x:v>
      </x:c>
      <x:c r="C914" t="str">
        <x:v>Marketing</x:v>
      </x:c>
      <x:c r="D914" t="str">
        <x:v>Fornecedor 137</x:v>
      </x:c>
      <x:c r="E914" s="14" t="n">
        <x:v>0</x:v>
      </x:c>
      <x:c r="F914" s="14" t="n">
        <x:v>25052.42</x:v>
      </x:c>
      <x:c r="G914" s="14" t="n">
        <x:v>20730.11</x:v>
      </x:c>
      <x:c r="H914" s="14" t="n">
        <x:v>25052.42</x:v>
      </x:c>
      <x:c r="I914" s="12" t="n">
        <x:v>46080</x:v>
      </x:c>
      <x:c r="J914" s="12" t="n">
        <x:v>46080</x:v>
      </x:c>
      <x:c r="K914" t="str">
        <x:v>Pago</x:v>
      </x:c>
    </x:row>
    <x:row r="915" ht="18" customHeight="1">
      <x:c r="A915" s="12" t="n">
        <x:v>45966</x:v>
      </x:c>
      <x:c r="B915" t="str">
        <x:v>Financeiro</x:v>
      </x:c>
      <x:c r="C915" t="str">
        <x:v>Impostos</x:v>
      </x:c>
      <x:c r="D915" t="str">
        <x:v>Fornecedor 118</x:v>
      </x:c>
      <x:c r="E915" s="14" t="n">
        <x:v>0</x:v>
      </x:c>
      <x:c r="F915" s="14" t="n">
        <x:v>36052.68</x:v>
      </x:c>
      <x:c r="G915" s="14" t="n">
        <x:v>39129.88</x:v>
      </x:c>
      <x:c r="H915" s="14" t="n">
        <x:v>36052.68</x:v>
      </x:c>
      <x:c r="I915" s="12" t="n">
        <x:v>45981</x:v>
      </x:c>
      <x:c r="J915" s="12" t="n">
        <x:v>45981</x:v>
      </x:c>
      <x:c r="K915" t="str">
        <x:v>Pago</x:v>
      </x:c>
    </x:row>
    <x:row r="916" ht="18" customHeight="1">
      <x:c r="A916" s="12" t="n">
        <x:v>46150</x:v>
      </x:c>
      <x:c r="B916" t="str">
        <x:v>Logística</x:v>
      </x:c>
      <x:c r="C916" t="str">
        <x:v>Venda de Produtos</x:v>
      </x:c>
      <x:c r="D916" t="str">
        <x:v>Cliente 109</x:v>
      </x:c>
      <x:c r="E916" s="14" t="n">
        <x:v>24483.01</x:v>
      </x:c>
      <x:c r="F916" s="14" t="n">
        <x:v>0</x:v>
      </x:c>
      <x:c r="G916" s="14" t="n">
        <x:v>26128.91</x:v>
      </x:c>
      <x:c r="H916" s="14" t="n">
        <x:v>24483.01</x:v>
      </x:c>
      <x:c r="I916" s="12" t="n">
        <x:v>46195</x:v>
      </x:c>
      <x:c r="J916" s="12" t="n">
        <x:v>46212</x:v>
      </x:c>
      <x:c r="K916" t="str">
        <x:v>Pago</x:v>
      </x:c>
    </x:row>
    <x:row r="917" ht="18" customHeight="1">
      <x:c r="A917" s="12" t="n">
        <x:v>45689</x:v>
      </x:c>
      <x:c r="B917" t="str">
        <x:v>Administrativo</x:v>
      </x:c>
      <x:c r="C917" t="str">
        <x:v>Frete Cobrado</x:v>
      </x:c>
      <x:c r="D917" t="str">
        <x:v>Cliente 169</x:v>
      </x:c>
      <x:c r="E917" s="14" t="n">
        <x:v>9325.45</x:v>
      </x:c>
      <x:c r="F917" s="14" t="n">
        <x:v>0</x:v>
      </x:c>
      <x:c r="G917" s="14" t="n">
        <x:v>9676.29</x:v>
      </x:c>
      <x:c r="H917" s="14" t="n">
        <x:v>9325.45</x:v>
      </x:c>
      <x:c r="I917" s="12" t="n">
        <x:v>45734</x:v>
      </x:c>
      <x:c r="J917" s="12" t="n">
        <x:v>45737</x:v>
      </x:c>
      <x:c r="K917" t="str">
        <x:v>Pago</x:v>
      </x:c>
    </x:row>
    <x:row r="918" ht="18" customHeight="1">
      <x:c r="A918" s="12" t="n">
        <x:v>45692</x:v>
      </x:c>
      <x:c r="B918" t="str">
        <x:v>TI</x:v>
      </x:c>
      <x:c r="C918" t="str">
        <x:v>Serviços</x:v>
      </x:c>
      <x:c r="D918" t="str">
        <x:v>Cliente 117</x:v>
      </x:c>
      <x:c r="E918" s="14" t="n">
        <x:v>52275.37</x:v>
      </x:c>
      <x:c r="F918" s="14" t="n">
        <x:v>0</x:v>
      </x:c>
      <x:c r="G918" s="14" t="n">
        <x:v>54218.37</x:v>
      </x:c>
      <x:c r="H918" s="14" t="n">
        <x:v>52275.37</x:v>
      </x:c>
      <x:c r="I918" s="12" t="n">
        <x:v>45707</x:v>
      </x:c>
      <x:c r="J918" s="12" t="n">
        <x:v>45708</x:v>
      </x:c>
      <x:c r="K918" t="str">
        <x:v>Pago</x:v>
      </x:c>
    </x:row>
    <x:row r="919" ht="18" customHeight="1">
      <x:c r="A919" s="12" t="n">
        <x:v>46137</x:v>
      </x:c>
      <x:c r="B919" t="str">
        <x:v>Operações</x:v>
      </x:c>
      <x:c r="C919" t="str">
        <x:v>Fretes</x:v>
      </x:c>
      <x:c r="D919" t="str">
        <x:v>Fornecedor 146</x:v>
      </x:c>
      <x:c r="E919" s="14" t="n">
        <x:v>0</x:v>
      </x:c>
      <x:c r="F919" s="14" t="n">
        <x:v>15426.01</x:v>
      </x:c>
      <x:c r="G919" s="14" t="n">
        <x:v>13651.74</x:v>
      </x:c>
      <x:c r="H919" s="14" t="n">
        <x:v>15426.01</x:v>
      </x:c>
      <x:c r="I919" s="12" t="n">
        <x:v>46152</x:v>
      </x:c>
      <x:c r="J919" s="12" t="n">
        <x:v>46152</x:v>
      </x:c>
      <x:c r="K919" t="str">
        <x:v>Pago</x:v>
      </x:c>
    </x:row>
    <x:row r="920" ht="18" customHeight="1">
      <x:c r="A920" s="12" t="n">
        <x:v>46110</x:v>
      </x:c>
      <x:c r="B920" t="str">
        <x:v>Comercial</x:v>
      </x:c>
      <x:c r="C920" t="str">
        <x:v>Outras Receitas</x:v>
      </x:c>
      <x:c r="D920" t="str">
        <x:v>Cliente 146</x:v>
      </x:c>
      <x:c r="E920" s="14" t="n">
        <x:v>33653.63</x:v>
      </x:c>
      <x:c r="F920" s="14" t="n">
        <x:v>0</x:v>
      </x:c>
      <x:c r="G920" s="14" t="n">
        <x:v>35746.1</x:v>
      </x:c>
      <x:c r="H920" s="14" t="n">
        <x:v>33653.63</x:v>
      </x:c>
      <x:c r="I920" s="12" t="n">
        <x:v>46140</x:v>
      </x:c>
      <x:c r="J920" s="12" t="n">
        <x:v>46159</x:v>
      </x:c>
      <x:c r="K920" t="str">
        <x:v>Pago</x:v>
      </x:c>
    </x:row>
    <x:row r="921" ht="18" customHeight="1">
      <x:c r="A921" s="12" t="n">
        <x:v>45781</x:v>
      </x:c>
      <x:c r="B921" t="str">
        <x:v>Operações</x:v>
      </x:c>
      <x:c r="C921" t="str">
        <x:v>Fretes</x:v>
      </x:c>
      <x:c r="D921" t="str">
        <x:v>Fornecedor 088</x:v>
      </x:c>
      <x:c r="E921" s="14" t="n">
        <x:v>0</x:v>
      </x:c>
      <x:c r="F921" s="14" t="n">
        <x:v>18831.52</x:v>
      </x:c>
      <x:c r="G921" s="14" t="n">
        <x:v>17547.92</x:v>
      </x:c>
      <x:c r="H921" s="14" t="n">
        <x:v>18831.52</x:v>
      </x:c>
      <x:c r="I921" s="12" t="n">
        <x:v>45796</x:v>
      </x:c>
      <x:c r="J921" s="12" t="n">
        <x:v>45796</x:v>
      </x:c>
      <x:c r="K921" t="str">
        <x:v>Pago</x:v>
      </x:c>
    </x:row>
    <x:row r="922" ht="18" customHeight="1">
      <x:c r="A922" s="12" t="n">
        <x:v>45775</x:v>
      </x:c>
      <x:c r="B922" t="str">
        <x:v>Administrativo</x:v>
      </x:c>
      <x:c r="C922" t="str">
        <x:v>Energia</x:v>
      </x:c>
      <x:c r="D922" t="str">
        <x:v>Fornecedor 120</x:v>
      </x:c>
      <x:c r="E922" s="14" t="n">
        <x:v>0</x:v>
      </x:c>
      <x:c r="F922" s="14" t="n">
        <x:v>26752.45</x:v>
      </x:c>
      <x:c r="G922" s="14" t="n">
        <x:v>30547.31</x:v>
      </x:c>
      <x:c r="H922" s="14" t="n">
        <x:v>26752.45</x:v>
      </x:c>
      <x:c r="I922" s="12" t="n">
        <x:v>45790</x:v>
      </x:c>
      <x:c r="J922" s="12" t="n">
        <x:v>45793</x:v>
      </x:c>
      <x:c r="K922" t="str">
        <x:v>Pago</x:v>
      </x:c>
    </x:row>
    <x:row r="923" ht="18" customHeight="1">
      <x:c r="A923" s="12" t="n">
        <x:v>45926</x:v>
      </x:c>
      <x:c r="B923" t="str">
        <x:v>Administrativo</x:v>
      </x:c>
      <x:c r="C923" t="str">
        <x:v>Folha de Pagamento</x:v>
      </x:c>
      <x:c r="D923" t="str">
        <x:v>Fornecedor 108</x:v>
      </x:c>
      <x:c r="E923" s="14" t="n">
        <x:v>0</x:v>
      </x:c>
      <x:c r="F923" s="14" t="n">
        <x:v>3424.55</x:v>
      </x:c>
      <x:c r="G923" s="14" t="n">
        <x:v>3894.58</x:v>
      </x:c>
      <x:c r="H923" s="14" t="n">
        <x:v>3424.55</x:v>
      </x:c>
      <x:c r="I923" s="12" t="n">
        <x:v>45956</x:v>
      </x:c>
      <x:c r="J923" s="12"/>
      <x:c r="K923" t="str">
        <x:v>Vencido</x:v>
      </x:c>
    </x:row>
    <x:row r="924" ht="18" customHeight="1">
      <x:c r="A924" s="12" t="n">
        <x:v>45785</x:v>
      </x:c>
      <x:c r="B924" t="str">
        <x:v>Logística</x:v>
      </x:c>
      <x:c r="C924" t="str">
        <x:v>Viagens</x:v>
      </x:c>
      <x:c r="D924" t="str">
        <x:v>Fornecedor 142</x:v>
      </x:c>
      <x:c r="E924" s="14" t="n">
        <x:v>0</x:v>
      </x:c>
      <x:c r="F924" s="14" t="n">
        <x:v>13478.25</x:v>
      </x:c>
      <x:c r="G924" s="14" t="n">
        <x:v>14901.73</x:v>
      </x:c>
      <x:c r="H924" s="14" t="n">
        <x:v>13478.25</x:v>
      </x:c>
      <x:c r="I924" s="12" t="n">
        <x:v>45830</x:v>
      </x:c>
      <x:c r="J924" s="12" t="n">
        <x:v>45830</x:v>
      </x:c>
      <x:c r="K924" t="str">
        <x:v>Pago</x:v>
      </x:c>
    </x:row>
    <x:row r="925" ht="18" customHeight="1">
      <x:c r="A925" s="12" t="n">
        <x:v>46247</x:v>
      </x:c>
      <x:c r="B925" t="str">
        <x:v>Comercial</x:v>
      </x:c>
      <x:c r="C925" t="str">
        <x:v>Frete Cobrado</x:v>
      </x:c>
      <x:c r="D925" t="str">
        <x:v>Cliente 027</x:v>
      </x:c>
      <x:c r="E925" s="14" t="n">
        <x:v>16785.6</x:v>
      </x:c>
      <x:c r="F925" s="14" t="n">
        <x:v>0</x:v>
      </x:c>
      <x:c r="G925" s="14" t="n">
        <x:v>16841.9</x:v>
      </x:c>
      <x:c r="H925" s="14" t="n">
        <x:v>16785.6</x:v>
      </x:c>
      <x:c r="I925" s="12" t="n">
        <x:v>46262</x:v>
      </x:c>
      <x:c r="J925" s="12" t="n">
        <x:v>46264</x:v>
      </x:c>
      <x:c r="K925" t="str">
        <x:v>Pago</x:v>
      </x:c>
    </x:row>
    <x:row r="926" ht="18" customHeight="1">
      <x:c r="A926" s="12" t="n">
        <x:v>46230</x:v>
      </x:c>
      <x:c r="B926" t="str">
        <x:v>Operações</x:v>
      </x:c>
      <x:c r="C926" t="str">
        <x:v>Compra de Mercadorias</x:v>
      </x:c>
      <x:c r="D926" t="str">
        <x:v>Fornecedor 118</x:v>
      </x:c>
      <x:c r="E926" s="14" t="n">
        <x:v>0</x:v>
      </x:c>
      <x:c r="F926" s="14" t="n">
        <x:v>41076.74</x:v>
      </x:c>
      <x:c r="G926" s="14" t="n">
        <x:v>34299.05</x:v>
      </x:c>
      <x:c r="H926" s="14" t="n">
        <x:v>41076.74</x:v>
      </x:c>
      <x:c r="I926" s="12" t="n">
        <x:v>46237</x:v>
      </x:c>
      <x:c r="J926" s="12" t="n">
        <x:v>46237</x:v>
      </x:c>
      <x:c r="K926" t="str">
        <x:v>Pago</x:v>
      </x:c>
    </x:row>
    <x:row r="927" ht="18" customHeight="1">
      <x:c r="A927" s="12" t="n">
        <x:v>45957</x:v>
      </x:c>
      <x:c r="B927" t="str">
        <x:v>Operações</x:v>
      </x:c>
      <x:c r="C927" t="str">
        <x:v>Tecnologia</x:v>
      </x:c>
      <x:c r="D927" t="str">
        <x:v>Fornecedor 136</x:v>
      </x:c>
      <x:c r="E927" s="14" t="n">
        <x:v>0</x:v>
      </x:c>
      <x:c r="F927" s="14" t="n">
        <x:v>7074.73</x:v>
      </x:c>
      <x:c r="G927" s="14" t="n">
        <x:v>5757.68</x:v>
      </x:c>
      <x:c r="H927" s="14" t="n">
        <x:v>7074.73</x:v>
      </x:c>
      <x:c r="I927" s="12" t="n">
        <x:v>45987</x:v>
      </x:c>
      <x:c r="J927" s="12" t="n">
        <x:v>45987</x:v>
      </x:c>
      <x:c r="K927" t="str">
        <x:v>Pago</x:v>
      </x:c>
    </x:row>
    <x:row r="928" ht="18" customHeight="1">
      <x:c r="A928" s="12" t="n">
        <x:v>45934</x:v>
      </x:c>
      <x:c r="B928" t="str">
        <x:v>Operações</x:v>
      </x:c>
      <x:c r="C928" t="str">
        <x:v>Manutenção</x:v>
      </x:c>
      <x:c r="D928" t="str">
        <x:v>Fornecedor 052</x:v>
      </x:c>
      <x:c r="E928" s="14" t="n">
        <x:v>0</x:v>
      </x:c>
      <x:c r="F928" s="14" t="n">
        <x:v>19376.81</x:v>
      </x:c>
      <x:c r="G928" s="14" t="n">
        <x:v>19210.04</x:v>
      </x:c>
      <x:c r="H928" s="14" t="n">
        <x:v>19376.81</x:v>
      </x:c>
      <x:c r="I928" s="12" t="n">
        <x:v>45955</x:v>
      </x:c>
      <x:c r="J928" s="12"/>
      <x:c r="K928" t="str">
        <x:v>Vencido</x:v>
      </x:c>
    </x:row>
    <x:row r="929" ht="18" customHeight="1">
      <x:c r="A929" s="12" t="n">
        <x:v>46161</x:v>
      </x:c>
      <x:c r="B929" t="str">
        <x:v>Comercial</x:v>
      </x:c>
      <x:c r="C929" t="str">
        <x:v>Marketing</x:v>
      </x:c>
      <x:c r="D929" t="str">
        <x:v>Fornecedor 120</x:v>
      </x:c>
      <x:c r="E929" s="14" t="n">
        <x:v>0</x:v>
      </x:c>
      <x:c r="F929" s="14" t="n">
        <x:v>36390.2</x:v>
      </x:c>
      <x:c r="G929" s="14" t="n">
        <x:v>35439.53</x:v>
      </x:c>
      <x:c r="H929" s="14" t="n">
        <x:v>36390.2</x:v>
      </x:c>
      <x:c r="I929" s="12" t="n">
        <x:v>46206</x:v>
      </x:c>
      <x:c r="J929" s="12" t="n">
        <x:v>46212</x:v>
      </x:c>
      <x:c r="K929" t="str">
        <x:v>Pago</x:v>
      </x:c>
    </x:row>
    <x:row r="930" ht="18" customHeight="1">
      <x:c r="A930" s="12" t="n">
        <x:v>46050</x:v>
      </x:c>
      <x:c r="B930" t="str">
        <x:v>Financeiro</x:v>
      </x:c>
      <x:c r="C930" t="str">
        <x:v>Manutenção</x:v>
      </x:c>
      <x:c r="D930" t="str">
        <x:v>Fornecedor 141</x:v>
      </x:c>
      <x:c r="E930" s="14" t="n">
        <x:v>0</x:v>
      </x:c>
      <x:c r="F930" s="14" t="n">
        <x:v>34544.2</x:v>
      </x:c>
      <x:c r="G930" s="14" t="n">
        <x:v>27028.33</x:v>
      </x:c>
      <x:c r="H930" s="14" t="n">
        <x:v>34544.2</x:v>
      </x:c>
      <x:c r="I930" s="12" t="n">
        <x:v>46057</x:v>
      </x:c>
      <x:c r="J930" s="12" t="n">
        <x:v>46057</x:v>
      </x:c>
      <x:c r="K930" t="str">
        <x:v>Pago</x:v>
      </x:c>
    </x:row>
    <x:row r="931" ht="18" customHeight="1">
      <x:c r="A931" s="12" t="n">
        <x:v>46108</x:v>
      </x:c>
      <x:c r="B931" t="str">
        <x:v>Comercial</x:v>
      </x:c>
      <x:c r="C931" t="str">
        <x:v>Serviços</x:v>
      </x:c>
      <x:c r="D931" t="str">
        <x:v>Cliente 076</x:v>
      </x:c>
      <x:c r="E931" s="14" t="n">
        <x:v>27430.06</x:v>
      </x:c>
      <x:c r="F931" s="14" t="n">
        <x:v>0</x:v>
      </x:c>
      <x:c r="G931" s="14" t="n">
        <x:v>27431.26</x:v>
      </x:c>
      <x:c r="H931" s="14" t="n">
        <x:v>27430.06</x:v>
      </x:c>
      <x:c r="I931" s="12" t="n">
        <x:v>46153</x:v>
      </x:c>
      <x:c r="J931" s="12" t="n">
        <x:v>46153</x:v>
      </x:c>
      <x:c r="K931" t="str">
        <x:v>Pago</x:v>
      </x:c>
    </x:row>
    <x:row r="932" ht="18" customHeight="1">
      <x:c r="A932" s="12" t="n">
        <x:v>45784</x:v>
      </x:c>
      <x:c r="B932" t="str">
        <x:v>Financeiro</x:v>
      </x:c>
      <x:c r="C932" t="str">
        <x:v>Frete Cobrado</x:v>
      </x:c>
      <x:c r="D932" t="str">
        <x:v>Cliente 130</x:v>
      </x:c>
      <x:c r="E932" s="14" t="n">
        <x:v>31874.07</x:v>
      </x:c>
      <x:c r="F932" s="14" t="n">
        <x:v>0</x:v>
      </x:c>
      <x:c r="G932" s="14" t="n">
        <x:v>33957.14</x:v>
      </x:c>
      <x:c r="H932" s="14" t="n">
        <x:v>31874.07</x:v>
      </x:c>
      <x:c r="I932" s="12" t="n">
        <x:v>45829</x:v>
      </x:c>
      <x:c r="J932" s="12"/>
      <x:c r="K932" t="str">
        <x:v>Vencido</x:v>
      </x:c>
    </x:row>
    <x:row r="933" ht="18" customHeight="1">
      <x:c r="A933" s="12" t="n">
        <x:v>45745</x:v>
      </x:c>
      <x:c r="B933" t="str">
        <x:v>Operações</x:v>
      </x:c>
      <x:c r="C933" t="str">
        <x:v>Compra de Mercadorias</x:v>
      </x:c>
      <x:c r="D933" t="str">
        <x:v>Fornecedor 101</x:v>
      </x:c>
      <x:c r="E933" s="14" t="n">
        <x:v>0</x:v>
      </x:c>
      <x:c r="F933" s="14" t="n">
        <x:v>8208.98</x:v>
      </x:c>
      <x:c r="G933" s="14" t="n">
        <x:v>8222.99</x:v>
      </x:c>
      <x:c r="H933" s="14" t="n">
        <x:v>8208.98</x:v>
      </x:c>
      <x:c r="I933" s="12" t="n">
        <x:v>45760</x:v>
      </x:c>
      <x:c r="J933" s="12" t="n">
        <x:v>45760</x:v>
      </x:c>
      <x:c r="K933" t="str">
        <x:v>Pago</x:v>
      </x:c>
    </x:row>
    <x:row r="934" ht="18" customHeight="1">
      <x:c r="A934" s="12" t="n">
        <x:v>45919</x:v>
      </x:c>
      <x:c r="B934" t="str">
        <x:v>TI</x:v>
      </x:c>
      <x:c r="C934" t="str">
        <x:v>Frete Cobrado</x:v>
      </x:c>
      <x:c r="D934" t="str">
        <x:v>Cliente 107</x:v>
      </x:c>
      <x:c r="E934" s="14" t="n">
        <x:v>46161.58</x:v>
      </x:c>
      <x:c r="F934" s="14" t="n">
        <x:v>0</x:v>
      </x:c>
      <x:c r="G934" s="14" t="n">
        <x:v>49497.83</x:v>
      </x:c>
      <x:c r="H934" s="14" t="n">
        <x:v>46161.58</x:v>
      </x:c>
      <x:c r="I934" s="12" t="n">
        <x:v>45964</x:v>
      </x:c>
      <x:c r="J934" s="12"/>
      <x:c r="K934" t="str">
        <x:v>Vencido</x:v>
      </x:c>
    </x:row>
    <x:row r="935" ht="18" customHeight="1">
      <x:c r="A935" s="12" t="n">
        <x:v>45793</x:v>
      </x:c>
      <x:c r="B935" t="str">
        <x:v>Financeiro</x:v>
      </x:c>
      <x:c r="C935" t="str">
        <x:v>Tecnologia</x:v>
      </x:c>
      <x:c r="D935" t="str">
        <x:v>Fornecedor 109</x:v>
      </x:c>
      <x:c r="E935" s="14" t="n">
        <x:v>0</x:v>
      </x:c>
      <x:c r="F935" s="14" t="n">
        <x:v>6978.58</x:v>
      </x:c>
      <x:c r="G935" s="14" t="n">
        <x:v>6313.48</x:v>
      </x:c>
      <x:c r="H935" s="14" t="n">
        <x:v>6978.58</x:v>
      </x:c>
      <x:c r="I935" s="12" t="n">
        <x:v>45814</x:v>
      </x:c>
      <x:c r="J935" s="12" t="n">
        <x:v>45814</x:v>
      </x:c>
      <x:c r="K935" t="str">
        <x:v>Pago</x:v>
      </x:c>
    </x:row>
    <x:row r="936" ht="18" customHeight="1">
      <x:c r="A936" s="12" t="n">
        <x:v>46002</x:v>
      </x:c>
      <x:c r="B936" t="str">
        <x:v>Financeiro</x:v>
      </x:c>
      <x:c r="C936" t="str">
        <x:v>Frete Cobrado</x:v>
      </x:c>
      <x:c r="D936" t="str">
        <x:v>Cliente 027</x:v>
      </x:c>
      <x:c r="E936" s="14" t="n">
        <x:v>4538.75</x:v>
      </x:c>
      <x:c r="F936" s="14" t="n">
        <x:v>0</x:v>
      </x:c>
      <x:c r="G936" s="14" t="n">
        <x:v>4695.74</x:v>
      </x:c>
      <x:c r="H936" s="14" t="n">
        <x:v>4538.75</x:v>
      </x:c>
      <x:c r="I936" s="12" t="n">
        <x:v>46017</x:v>
      </x:c>
      <x:c r="J936" s="12"/>
      <x:c r="K936" t="str">
        <x:v>Vencido</x:v>
      </x:c>
    </x:row>
    <x:row r="937" ht="18" customHeight="1">
      <x:c r="A937" s="12" t="n">
        <x:v>46143</x:v>
      </x:c>
      <x:c r="B937" t="str">
        <x:v>TI</x:v>
      </x:c>
      <x:c r="C937" t="str">
        <x:v>Fretes</x:v>
      </x:c>
      <x:c r="D937" t="str">
        <x:v>Fornecedor 145</x:v>
      </x:c>
      <x:c r="E937" s="14" t="n">
        <x:v>0</x:v>
      </x:c>
      <x:c r="F937" s="14" t="n">
        <x:v>14486.56</x:v>
      </x:c>
      <x:c r="G937" s="14" t="n">
        <x:v>15107.42</x:v>
      </x:c>
      <x:c r="H937" s="14" t="n">
        <x:v>14486.56</x:v>
      </x:c>
      <x:c r="I937" s="12" t="n">
        <x:v>46164</x:v>
      </x:c>
      <x:c r="J937" s="12" t="n">
        <x:v>46164</x:v>
      </x:c>
      <x:c r="K937" t="str">
        <x:v>Pago</x:v>
      </x:c>
    </x:row>
    <x:row r="938" ht="18" customHeight="1">
      <x:c r="A938" s="12" t="n">
        <x:v>46015</x:v>
      </x:c>
      <x:c r="B938" t="str">
        <x:v>Financeiro</x:v>
      </x:c>
      <x:c r="C938" t="str">
        <x:v>Fretes</x:v>
      </x:c>
      <x:c r="D938" t="str">
        <x:v>Fornecedor 075</x:v>
      </x:c>
      <x:c r="E938" s="14" t="n">
        <x:v>0</x:v>
      </x:c>
      <x:c r="F938" s="14" t="n">
        <x:v>8620.22</x:v>
      </x:c>
      <x:c r="G938" s="14" t="n">
        <x:v>6983.8</x:v>
      </x:c>
      <x:c r="H938" s="14" t="n">
        <x:v>8620.22</x:v>
      </x:c>
      <x:c r="I938" s="12" t="n">
        <x:v>46060</x:v>
      </x:c>
      <x:c r="J938" s="12" t="n">
        <x:v>46063</x:v>
      </x:c>
      <x:c r="K938" t="str">
        <x:v>Pago</x:v>
      </x:c>
    </x:row>
    <x:row r="939" ht="18" customHeight="1">
      <x:c r="A939" s="12" t="n">
        <x:v>46194</x:v>
      </x:c>
      <x:c r="B939" t="str">
        <x:v>Financeiro</x:v>
      </x:c>
      <x:c r="C939" t="str">
        <x:v>Tecnologia</x:v>
      </x:c>
      <x:c r="D939" t="str">
        <x:v>Fornecedor 146</x:v>
      </x:c>
      <x:c r="E939" s="14" t="n">
        <x:v>0</x:v>
      </x:c>
      <x:c r="F939" s="14" t="n">
        <x:v>16600.21</x:v>
      </x:c>
      <x:c r="G939" s="14" t="n">
        <x:v>17188.74</x:v>
      </x:c>
      <x:c r="H939" s="14" t="n">
        <x:v>16600.21</x:v>
      </x:c>
      <x:c r="I939" s="12" t="n">
        <x:v>46215</x:v>
      </x:c>
      <x:c r="J939" s="12" t="n">
        <x:v>46220</x:v>
      </x:c>
      <x:c r="K939" t="str">
        <x:v>Pago</x:v>
      </x:c>
    </x:row>
    <x:row r="940" ht="18" customHeight="1">
      <x:c r="A940" s="12" t="n">
        <x:v>46229</x:v>
      </x:c>
      <x:c r="B940" t="str">
        <x:v>Logística</x:v>
      </x:c>
      <x:c r="C940" t="str">
        <x:v>Manutenção</x:v>
      </x:c>
      <x:c r="D940" t="str">
        <x:v>Fornecedor 025</x:v>
      </x:c>
      <x:c r="E940" s="14" t="n">
        <x:v>0</x:v>
      </x:c>
      <x:c r="F940" s="14" t="n">
        <x:v>41969.55</x:v>
      </x:c>
      <x:c r="G940" s="14" t="n">
        <x:v>35754.08</x:v>
      </x:c>
      <x:c r="H940" s="14" t="n">
        <x:v>41969.55</x:v>
      </x:c>
      <x:c r="I940" s="12" t="n">
        <x:v>46244</x:v>
      </x:c>
      <x:c r="J940" s="12" t="n">
        <x:v>46244</x:v>
      </x:c>
      <x:c r="K940" t="str">
        <x:v>Pago</x:v>
      </x:c>
    </x:row>
    <x:row r="941" ht="18" customHeight="1">
      <x:c r="A941" s="12" t="n">
        <x:v>46172</x:v>
      </x:c>
      <x:c r="B941" t="str">
        <x:v>Logística</x:v>
      </x:c>
      <x:c r="C941" t="str">
        <x:v>Frete Cobrado</x:v>
      </x:c>
      <x:c r="D941" t="str">
        <x:v>Cliente 054</x:v>
      </x:c>
      <x:c r="E941" s="14" t="n">
        <x:v>49092.54</x:v>
      </x:c>
      <x:c r="F941" s="14" t="n">
        <x:v>0</x:v>
      </x:c>
      <x:c r="G941" s="14" t="n">
        <x:v>50124.5</x:v>
      </x:c>
      <x:c r="H941" s="14" t="n">
        <x:v>49092.54</x:v>
      </x:c>
      <x:c r="I941" s="12" t="n">
        <x:v>46202</x:v>
      </x:c>
      <x:c r="J941" s="12" t="n">
        <x:v>46217</x:v>
      </x:c>
      <x:c r="K941" t="str">
        <x:v>Pago</x:v>
      </x:c>
    </x:row>
    <x:row r="942" ht="18" customHeight="1">
      <x:c r="A942" s="12" t="n">
        <x:v>46238</x:v>
      </x:c>
      <x:c r="B942" t="str">
        <x:v>Administrativo</x:v>
      </x:c>
      <x:c r="C942" t="str">
        <x:v>Aluguel</x:v>
      </x:c>
      <x:c r="D942" t="str">
        <x:v>Fornecedor 102</x:v>
      </x:c>
      <x:c r="E942" s="14" t="n">
        <x:v>0</x:v>
      </x:c>
      <x:c r="F942" s="14" t="n">
        <x:v>19280.74</x:v>
      </x:c>
      <x:c r="G942" s="14" t="n">
        <x:v>21233.63</x:v>
      </x:c>
      <x:c r="H942" s="14" t="n">
        <x:v>19280.74</x:v>
      </x:c>
      <x:c r="I942" s="12" t="n">
        <x:v>46253</x:v>
      </x:c>
      <x:c r="J942" s="12" t="n">
        <x:v>46253</x:v>
      </x:c>
      <x:c r="K942" t="str">
        <x:v>Pago</x:v>
      </x:c>
    </x:row>
    <x:row r="943" ht="18" customHeight="1">
      <x:c r="A943" s="12" t="n">
        <x:v>45875</x:v>
      </x:c>
      <x:c r="B943" t="str">
        <x:v>Financeiro</x:v>
      </x:c>
      <x:c r="C943" t="str">
        <x:v>Frete Cobrado</x:v>
      </x:c>
      <x:c r="D943" t="str">
        <x:v>Cliente 114</x:v>
      </x:c>
      <x:c r="E943" s="14" t="n">
        <x:v>42016.69</x:v>
      </x:c>
      <x:c r="F943" s="14" t="n">
        <x:v>0</x:v>
      </x:c>
      <x:c r="G943" s="14" t="n">
        <x:v>37305.55</x:v>
      </x:c>
      <x:c r="H943" s="14" t="n">
        <x:v>42016.69</x:v>
      </x:c>
      <x:c r="I943" s="12" t="n">
        <x:v>45920</x:v>
      </x:c>
      <x:c r="J943" s="12" t="n">
        <x:v>45920</x:v>
      </x:c>
      <x:c r="K943" t="str">
        <x:v>Pago</x:v>
      </x:c>
    </x:row>
    <x:row r="944" ht="18" customHeight="1">
      <x:c r="A944" s="12" t="n">
        <x:v>45707</x:v>
      </x:c>
      <x:c r="B944" t="str">
        <x:v>Comercial</x:v>
      </x:c>
      <x:c r="C944" t="str">
        <x:v>Serviços Terceirizados</x:v>
      </x:c>
      <x:c r="D944" t="str">
        <x:v>Fornecedor 057</x:v>
      </x:c>
      <x:c r="E944" s="14" t="n">
        <x:v>0</x:v>
      </x:c>
      <x:c r="F944" s="14" t="n">
        <x:v>12832.55</x:v>
      </x:c>
      <x:c r="G944" s="14" t="n">
        <x:v>14864.89</x:v>
      </x:c>
      <x:c r="H944" s="14" t="n">
        <x:v>12832.55</x:v>
      </x:c>
      <x:c r="I944" s="12" t="n">
        <x:v>45714</x:v>
      </x:c>
      <x:c r="J944" s="12" t="n">
        <x:v>45723</x:v>
      </x:c>
      <x:c r="K944" t="str">
        <x:v>Pago</x:v>
      </x:c>
    </x:row>
    <x:row r="945" ht="18" customHeight="1">
      <x:c r="A945" s="12" t="n">
        <x:v>45758</x:v>
      </x:c>
      <x:c r="B945" t="str">
        <x:v>Financeiro</x:v>
      </x:c>
      <x:c r="C945" t="str">
        <x:v>Venda de Produtos</x:v>
      </x:c>
      <x:c r="D945" t="str">
        <x:v>Cliente 157</x:v>
      </x:c>
      <x:c r="E945" s="14" t="n">
        <x:v>41919.71</x:v>
      </x:c>
      <x:c r="F945" s="14" t="n">
        <x:v>0</x:v>
      </x:c>
      <x:c r="G945" s="14" t="n">
        <x:v>45553.55</x:v>
      </x:c>
      <x:c r="H945" s="14" t="n">
        <x:v>41919.71</x:v>
      </x:c>
      <x:c r="I945" s="12" t="n">
        <x:v>45773</x:v>
      </x:c>
      <x:c r="J945" s="12" t="n">
        <x:v>45784</x:v>
      </x:c>
      <x:c r="K945" t="str">
        <x:v>Pago</x:v>
      </x:c>
    </x:row>
    <x:row r="946" ht="18" customHeight="1">
      <x:c r="A946" s="12" t="n">
        <x:v>46142</x:v>
      </x:c>
      <x:c r="B946" t="str">
        <x:v>Financeiro</x:v>
      </x:c>
      <x:c r="C946" t="str">
        <x:v>Outras Receitas</x:v>
      </x:c>
      <x:c r="D946" t="str">
        <x:v>Cliente 117</x:v>
      </x:c>
      <x:c r="E946" s="14" t="n">
        <x:v>6173.61</x:v>
      </x:c>
      <x:c r="F946" s="14" t="n">
        <x:v>0</x:v>
      </x:c>
      <x:c r="G946" s="14" t="n">
        <x:v>6849.35</x:v>
      </x:c>
      <x:c r="H946" s="14" t="n">
        <x:v>6173.61</x:v>
      </x:c>
      <x:c r="I946" s="12" t="n">
        <x:v>46172</x:v>
      </x:c>
      <x:c r="J946" s="12" t="n">
        <x:v>46172</x:v>
      </x:c>
      <x:c r="K946" t="str">
        <x:v>Pago</x:v>
      </x:c>
    </x:row>
    <x:row r="947" ht="18" customHeight="1">
      <x:c r="A947" s="12" t="n">
        <x:v>46115</x:v>
      </x:c>
      <x:c r="B947" t="str">
        <x:v>Logística</x:v>
      </x:c>
      <x:c r="C947" t="str">
        <x:v>Marketing</x:v>
      </x:c>
      <x:c r="D947" t="str">
        <x:v>Fornecedor 101</x:v>
      </x:c>
      <x:c r="E947" s="14" t="n">
        <x:v>0</x:v>
      </x:c>
      <x:c r="F947" s="14" t="n">
        <x:v>28565.73</x:v>
      </x:c>
      <x:c r="G947" s="14" t="n">
        <x:v>26127.47</x:v>
      </x:c>
      <x:c r="H947" s="14" t="n">
        <x:v>28565.73</x:v>
      </x:c>
      <x:c r="I947" s="12" t="n">
        <x:v>46160</x:v>
      </x:c>
      <x:c r="J947" s="12" t="n">
        <x:v>46162</x:v>
      </x:c>
      <x:c r="K947" t="str">
        <x:v>Pago</x:v>
      </x:c>
    </x:row>
    <x:row r="948" ht="18" customHeight="1">
      <x:c r="A948" s="12" t="n">
        <x:v>45911</x:v>
      </x:c>
      <x:c r="B948" t="str">
        <x:v>Financeiro</x:v>
      </x:c>
      <x:c r="C948" t="str">
        <x:v>Aluguel</x:v>
      </x:c>
      <x:c r="D948" t="str">
        <x:v>Fornecedor 048</x:v>
      </x:c>
      <x:c r="E948" s="14" t="n">
        <x:v>0</x:v>
      </x:c>
      <x:c r="F948" s="14" t="n">
        <x:v>11237.24</x:v>
      </x:c>
      <x:c r="G948" s="14" t="n">
        <x:v>9901.65</x:v>
      </x:c>
      <x:c r="H948" s="14" t="n">
        <x:v>11237.24</x:v>
      </x:c>
      <x:c r="I948" s="12" t="n">
        <x:v>45926</x:v>
      </x:c>
      <x:c r="J948" s="12"/>
      <x:c r="K948" t="str">
        <x:v>Vencido</x:v>
      </x:c>
    </x:row>
    <x:row r="949" ht="18" customHeight="1">
      <x:c r="A949" s="12" t="n">
        <x:v>46032</x:v>
      </x:c>
      <x:c r="B949" t="str">
        <x:v>TI</x:v>
      </x:c>
      <x:c r="C949" t="str">
        <x:v>Venda de Produtos</x:v>
      </x:c>
      <x:c r="D949" t="str">
        <x:v>Cliente 157</x:v>
      </x:c>
      <x:c r="E949" s="14" t="n">
        <x:v>12296.02</x:v>
      </x:c>
      <x:c r="F949" s="14" t="n">
        <x:v>0</x:v>
      </x:c>
      <x:c r="G949" s="14" t="n">
        <x:v>10904.66</x:v>
      </x:c>
      <x:c r="H949" s="14" t="n">
        <x:v>12296.02</x:v>
      </x:c>
      <x:c r="I949" s="12" t="n">
        <x:v>46077</x:v>
      </x:c>
      <x:c r="J949" s="12"/>
      <x:c r="K949" t="str">
        <x:v>Vencido</x:v>
      </x:c>
    </x:row>
    <x:row r="950" ht="18" customHeight="1">
      <x:c r="A950" s="12" t="n">
        <x:v>45856</x:v>
      </x:c>
      <x:c r="B950" t="str">
        <x:v>Operações</x:v>
      </x:c>
      <x:c r="C950" t="str">
        <x:v>Outras Receitas</x:v>
      </x:c>
      <x:c r="D950" t="str">
        <x:v>Cliente 007</x:v>
      </x:c>
      <x:c r="E950" s="14" t="n">
        <x:v>52802.09</x:v>
      </x:c>
      <x:c r="F950" s="14" t="n">
        <x:v>0</x:v>
      </x:c>
      <x:c r="G950" s="14" t="n">
        <x:v>46054.23</x:v>
      </x:c>
      <x:c r="H950" s="14" t="n">
        <x:v>52802.09</x:v>
      </x:c>
      <x:c r="I950" s="12" t="n">
        <x:v>45871</x:v>
      </x:c>
      <x:c r="J950" s="12" t="n">
        <x:v>45890</x:v>
      </x:c>
      <x:c r="K950" t="str">
        <x:v>Pago</x:v>
      </x:c>
    </x:row>
    <x:row r="951" ht="18" customHeight="1">
      <x:c r="A951" s="12" t="n">
        <x:v>45947</x:v>
      </x:c>
      <x:c r="B951" t="str">
        <x:v>Logística</x:v>
      </x:c>
      <x:c r="C951" t="str">
        <x:v>Fretes</x:v>
      </x:c>
      <x:c r="D951" t="str">
        <x:v>Fornecedor 008</x:v>
      </x:c>
      <x:c r="E951" s="14" t="n">
        <x:v>0</x:v>
      </x:c>
      <x:c r="F951" s="14" t="n">
        <x:v>16824.4</x:v>
      </x:c>
      <x:c r="G951" s="14" t="n">
        <x:v>14501.99</x:v>
      </x:c>
      <x:c r="H951" s="14" t="n">
        <x:v>16824.4</x:v>
      </x:c>
      <x:c r="I951" s="12" t="n">
        <x:v>45954</x:v>
      </x:c>
      <x:c r="J951" s="12" t="n">
        <x:v>45954</x:v>
      </x:c>
      <x:c r="K951" t="str">
        <x:v>Pago</x:v>
      </x:c>
    </x:row>
    <x:row r="952" ht="18" customHeight="1">
      <x:c r="A952" s="12" t="n">
        <x:v>46134</x:v>
      </x:c>
      <x:c r="B952" t="str">
        <x:v>TI</x:v>
      </x:c>
      <x:c r="C952" t="str">
        <x:v>Manutenção</x:v>
      </x:c>
      <x:c r="D952" t="str">
        <x:v>Fornecedor 119</x:v>
      </x:c>
      <x:c r="E952" s="14" t="n">
        <x:v>0</x:v>
      </x:c>
      <x:c r="F952" s="14" t="n">
        <x:v>35202.92</x:v>
      </x:c>
      <x:c r="G952" s="14" t="n">
        <x:v>32935.13</x:v>
      </x:c>
      <x:c r="H952" s="14" t="n">
        <x:v>35202.92</x:v>
      </x:c>
      <x:c r="I952" s="12" t="n">
        <x:v>46179</x:v>
      </x:c>
      <x:c r="J952" s="12"/>
      <x:c r="K952" t="str">
        <x:v>Vencido</x:v>
      </x:c>
    </x:row>
    <x:row r="953" ht="18" customHeight="1">
      <x:c r="A953" s="12" t="n">
        <x:v>45709</x:v>
      </x:c>
      <x:c r="B953" t="str">
        <x:v>Financeiro</x:v>
      </x:c>
      <x:c r="C953" t="str">
        <x:v>Viagens</x:v>
      </x:c>
      <x:c r="D953" t="str">
        <x:v>Fornecedor 142</x:v>
      </x:c>
      <x:c r="E953" s="14" t="n">
        <x:v>0</x:v>
      </x:c>
      <x:c r="F953" s="14" t="n">
        <x:v>22654.84</x:v>
      </x:c>
      <x:c r="G953" s="14" t="n">
        <x:v>19488.14</x:v>
      </x:c>
      <x:c r="H953" s="14" t="n">
        <x:v>22654.84</x:v>
      </x:c>
      <x:c r="I953" s="12" t="n">
        <x:v>45754</x:v>
      </x:c>
      <x:c r="J953" s="12"/>
      <x:c r="K953" t="str">
        <x:v>Vencido</x:v>
      </x:c>
    </x:row>
    <x:row r="954" ht="18" customHeight="1">
      <x:c r="A954" s="12" t="n">
        <x:v>45812</x:v>
      </x:c>
      <x:c r="B954" t="str">
        <x:v>Administrativo</x:v>
      </x:c>
      <x:c r="C954" t="str">
        <x:v>Compra de Mercadorias</x:v>
      </x:c>
      <x:c r="D954" t="str">
        <x:v>Fornecedor 135</x:v>
      </x:c>
      <x:c r="E954" s="14" t="n">
        <x:v>0</x:v>
      </x:c>
      <x:c r="F954" s="14" t="n">
        <x:v>15995.64</x:v>
      </x:c>
      <x:c r="G954" s="14" t="n">
        <x:v>13847.59</x:v>
      </x:c>
      <x:c r="H954" s="14" t="n">
        <x:v>15995.64</x:v>
      </x:c>
      <x:c r="I954" s="12" t="n">
        <x:v>45833</x:v>
      </x:c>
      <x:c r="J954" s="12"/>
      <x:c r="K954" t="str">
        <x:v>Vencido</x:v>
      </x:c>
    </x:row>
    <x:row r="955" ht="18" customHeight="1">
      <x:c r="A955" s="12" t="n">
        <x:v>45957</x:v>
      </x:c>
      <x:c r="B955" t="str">
        <x:v>Logística</x:v>
      </x:c>
      <x:c r="C955" t="str">
        <x:v>Frete Cobrado</x:v>
      </x:c>
      <x:c r="D955" t="str">
        <x:v>Cliente 138</x:v>
      </x:c>
      <x:c r="E955" s="14" t="n">
        <x:v>48476.14</x:v>
      </x:c>
      <x:c r="F955" s="14" t="n">
        <x:v>0</x:v>
      </x:c>
      <x:c r="G955" s="14" t="n">
        <x:v>43365.75</x:v>
      </x:c>
      <x:c r="H955" s="14" t="n">
        <x:v>48476.14</x:v>
      </x:c>
      <x:c r="I955" s="12" t="n">
        <x:v>45972</x:v>
      </x:c>
      <x:c r="J955" s="12"/>
      <x:c r="K955" t="str">
        <x:v>Vencido</x:v>
      </x:c>
    </x:row>
    <x:row r="956" ht="18" customHeight="1">
      <x:c r="A956" s="12" t="n">
        <x:v>45763</x:v>
      </x:c>
      <x:c r="B956" t="str">
        <x:v>Comercial</x:v>
      </x:c>
      <x:c r="C956" t="str">
        <x:v>Serviços</x:v>
      </x:c>
      <x:c r="D956" t="str">
        <x:v>Cliente 072</x:v>
      </x:c>
      <x:c r="E956" s="14" t="n">
        <x:v>16540.82</x:v>
      </x:c>
      <x:c r="F956" s="14" t="n">
        <x:v>0</x:v>
      </x:c>
      <x:c r="G956" s="14" t="n">
        <x:v>15175.44</x:v>
      </x:c>
      <x:c r="H956" s="14" t="n">
        <x:v>16540.82</x:v>
      </x:c>
      <x:c r="I956" s="12" t="n">
        <x:v>45793</x:v>
      </x:c>
      <x:c r="J956" s="12"/>
      <x:c r="K956" t="str">
        <x:v>Vencido</x:v>
      </x:c>
    </x:row>
    <x:row r="957" ht="18" customHeight="1">
      <x:c r="A957" s="12" t="n">
        <x:v>45763</x:v>
      </x:c>
      <x:c r="B957" t="str">
        <x:v>TI</x:v>
      </x:c>
      <x:c r="C957" t="str">
        <x:v>Venda de Produtos</x:v>
      </x:c>
      <x:c r="D957" t="str">
        <x:v>Cliente 073</x:v>
      </x:c>
      <x:c r="E957" s="14" t="n">
        <x:v>5687.81</x:v>
      </x:c>
      <x:c r="F957" s="14" t="n">
        <x:v>0</x:v>
      </x:c>
      <x:c r="G957" s="14" t="n">
        <x:v>5222.99</x:v>
      </x:c>
      <x:c r="H957" s="14" t="n">
        <x:v>5687.81</x:v>
      </x:c>
      <x:c r="I957" s="12" t="n">
        <x:v>45808</x:v>
      </x:c>
      <x:c r="J957" s="12" t="n">
        <x:v>45824</x:v>
      </x:c>
      <x:c r="K957" t="str">
        <x:v>Pago</x:v>
      </x:c>
    </x:row>
    <x:row r="958" ht="18" customHeight="1">
      <x:c r="A958" s="12" t="n">
        <x:v>46039</x:v>
      </x:c>
      <x:c r="B958" t="str">
        <x:v>Financeiro</x:v>
      </x:c>
      <x:c r="C958" t="str">
        <x:v>Serviços</x:v>
      </x:c>
      <x:c r="D958" t="str">
        <x:v>Cliente 058</x:v>
      </x:c>
      <x:c r="E958" s="14" t="n">
        <x:v>9888.37</x:v>
      </x:c>
      <x:c r="F958" s="14" t="n">
        <x:v>0</x:v>
      </x:c>
      <x:c r="G958" s="14" t="n">
        <x:v>10046.28</x:v>
      </x:c>
      <x:c r="H958" s="14" t="n">
        <x:v>9888.37</x:v>
      </x:c>
      <x:c r="I958" s="12" t="n">
        <x:v>46069</x:v>
      </x:c>
      <x:c r="J958" s="12" t="n">
        <x:v>46074</x:v>
      </x:c>
      <x:c r="K958" t="str">
        <x:v>Pago</x:v>
      </x:c>
    </x:row>
    <x:row r="959" ht="18" customHeight="1">
      <x:c r="A959" s="12" t="n">
        <x:v>45936</x:v>
      </x:c>
      <x:c r="B959" t="str">
        <x:v>Financeiro</x:v>
      </x:c>
      <x:c r="C959" t="str">
        <x:v>Serviços</x:v>
      </x:c>
      <x:c r="D959" t="str">
        <x:v>Cliente 154</x:v>
      </x:c>
      <x:c r="E959" s="14" t="n">
        <x:v>49662.34</x:v>
      </x:c>
      <x:c r="F959" s="14" t="n">
        <x:v>0</x:v>
      </x:c>
      <x:c r="G959" s="14" t="n">
        <x:v>48086.58</x:v>
      </x:c>
      <x:c r="H959" s="14" t="n">
        <x:v>49662.34</x:v>
      </x:c>
      <x:c r="I959" s="12" t="n">
        <x:v>45951</x:v>
      </x:c>
      <x:c r="J959" s="12"/>
      <x:c r="K959" t="str">
        <x:v>Vencido</x:v>
      </x:c>
    </x:row>
    <x:row r="960" ht="18" customHeight="1">
      <x:c r="A960" s="12" t="n">
        <x:v>45886</x:v>
      </x:c>
      <x:c r="B960" t="str">
        <x:v>TI</x:v>
      </x:c>
      <x:c r="C960" t="str">
        <x:v>Fretes</x:v>
      </x:c>
      <x:c r="D960" t="str">
        <x:v>Fornecedor 137</x:v>
      </x:c>
      <x:c r="E960" s="14" t="n">
        <x:v>0</x:v>
      </x:c>
      <x:c r="F960" s="14" t="n">
        <x:v>38752.54</x:v>
      </x:c>
      <x:c r="G960" s="14" t="n">
        <x:v>33273.81</x:v>
      </x:c>
      <x:c r="H960" s="14" t="n">
        <x:v>38752.54</x:v>
      </x:c>
      <x:c r="I960" s="12" t="n">
        <x:v>45893</x:v>
      </x:c>
      <x:c r="J960" s="12" t="n">
        <x:v>45893</x:v>
      </x:c>
      <x:c r="K960" t="str">
        <x:v>Pago</x:v>
      </x:c>
    </x:row>
    <x:row r="961" ht="18" customHeight="1">
      <x:c r="A961" s="12" t="n">
        <x:v>45718</x:v>
      </x:c>
      <x:c r="B961" t="str">
        <x:v>Operações</x:v>
      </x:c>
      <x:c r="C961" t="str">
        <x:v>Serviços Terceirizados</x:v>
      </x:c>
      <x:c r="D961" t="str">
        <x:v>Fornecedor 099</x:v>
      </x:c>
      <x:c r="E961" s="14" t="n">
        <x:v>0</x:v>
      </x:c>
      <x:c r="F961" s="14" t="n">
        <x:v>34628.89</x:v>
      </x:c>
      <x:c r="G961" s="14" t="n">
        <x:v>39312.49</x:v>
      </x:c>
      <x:c r="H961" s="14" t="n">
        <x:v>34628.89</x:v>
      </x:c>
      <x:c r="I961" s="12" t="n">
        <x:v>45763</x:v>
      </x:c>
      <x:c r="J961" s="12" t="n">
        <x:v>45765</x:v>
      </x:c>
      <x:c r="K961" t="str">
        <x:v>Pago</x:v>
      </x:c>
    </x:row>
    <x:row r="962" ht="18" customHeight="1">
      <x:c r="A962" s="12" t="n">
        <x:v>45881</x:v>
      </x:c>
      <x:c r="B962" t="str">
        <x:v>Administrativo</x:v>
      </x:c>
      <x:c r="C962" t="str">
        <x:v>Serviços</x:v>
      </x:c>
      <x:c r="D962" t="str">
        <x:v>Cliente 016</x:v>
      </x:c>
      <x:c r="E962" s="14" t="n">
        <x:v>11555.59</x:v>
      </x:c>
      <x:c r="F962" s="14" t="n">
        <x:v>0</x:v>
      </x:c>
      <x:c r="G962" s="14" t="n">
        <x:v>11455.41</x:v>
      </x:c>
      <x:c r="H962" s="14" t="n">
        <x:v>11555.59</x:v>
      </x:c>
      <x:c r="I962" s="12" t="n">
        <x:v>45896</x:v>
      </x:c>
      <x:c r="J962" s="12" t="n">
        <x:v>45896</x:v>
      </x:c>
      <x:c r="K962" t="str">
        <x:v>Pago</x:v>
      </x:c>
    </x:row>
    <x:row r="963" ht="18" customHeight="1">
      <x:c r="A963" s="12" t="n">
        <x:v>46195</x:v>
      </x:c>
      <x:c r="B963" t="str">
        <x:v>Operações</x:v>
      </x:c>
      <x:c r="C963" t="str">
        <x:v>Serviços</x:v>
      </x:c>
      <x:c r="D963" t="str">
        <x:v>Cliente 092</x:v>
      </x:c>
      <x:c r="E963" s="14" t="n">
        <x:v>18612.44</x:v>
      </x:c>
      <x:c r="F963" s="14" t="n">
        <x:v>0</x:v>
      </x:c>
      <x:c r="G963" s="14" t="n">
        <x:v>18511.08</x:v>
      </x:c>
      <x:c r="H963" s="14" t="n">
        <x:v>18612.44</x:v>
      </x:c>
      <x:c r="I963" s="12" t="n">
        <x:v>46210</x:v>
      </x:c>
      <x:c r="J963" s="12" t="n">
        <x:v>46227</x:v>
      </x:c>
      <x:c r="K963" t="str">
        <x:v>Pago</x:v>
      </x:c>
    </x:row>
    <x:row r="964" ht="18" customHeight="1">
      <x:c r="A964" s="12" t="n">
        <x:v>45908</x:v>
      </x:c>
      <x:c r="B964" t="str">
        <x:v>Financeiro</x:v>
      </x:c>
      <x:c r="C964" t="str">
        <x:v>Venda de Produtos</x:v>
      </x:c>
      <x:c r="D964" t="str">
        <x:v>Cliente 169</x:v>
      </x:c>
      <x:c r="E964" s="14" t="n">
        <x:v>32297.97</x:v>
      </x:c>
      <x:c r="F964" s="14" t="n">
        <x:v>0</x:v>
      </x:c>
      <x:c r="G964" s="14" t="n">
        <x:v>35833.29</x:v>
      </x:c>
      <x:c r="H964" s="14" t="n">
        <x:v>32297.97</x:v>
      </x:c>
      <x:c r="I964" s="12" t="n">
        <x:v>45923</x:v>
      </x:c>
      <x:c r="J964" s="12"/>
      <x:c r="K964" t="str">
        <x:v>Vencido</x:v>
      </x:c>
    </x:row>
    <x:row r="965" ht="18" customHeight="1">
      <x:c r="A965" s="12" t="n">
        <x:v>46019</x:v>
      </x:c>
      <x:c r="B965" t="str">
        <x:v>Comercial</x:v>
      </x:c>
      <x:c r="C965" t="str">
        <x:v>Compra de Mercadorias</x:v>
      </x:c>
      <x:c r="D965" t="str">
        <x:v>Fornecedor 098</x:v>
      </x:c>
      <x:c r="E965" s="14" t="n">
        <x:v>0</x:v>
      </x:c>
      <x:c r="F965" s="14" t="n">
        <x:v>24940.77</x:v>
      </x:c>
      <x:c r="G965" s="14" t="n">
        <x:v>22622.35</x:v>
      </x:c>
      <x:c r="H965" s="14" t="n">
        <x:v>24940.77</x:v>
      </x:c>
      <x:c r="I965" s="12" t="n">
        <x:v>46026</x:v>
      </x:c>
      <x:c r="J965" s="12" t="n">
        <x:v>46026</x:v>
      </x:c>
      <x:c r="K965" t="str">
        <x:v>Pago</x:v>
      </x:c>
    </x:row>
    <x:row r="966" ht="18" customHeight="1">
      <x:c r="A966" s="12" t="n">
        <x:v>45972</x:v>
      </x:c>
      <x:c r="B966" t="str">
        <x:v>Logística</x:v>
      </x:c>
      <x:c r="C966" t="str">
        <x:v>Despesas Bancárias</x:v>
      </x:c>
      <x:c r="D966" t="str">
        <x:v>Fornecedor 017</x:v>
      </x:c>
      <x:c r="E966" s="14" t="n">
        <x:v>0</x:v>
      </x:c>
      <x:c r="F966" s="14" t="n">
        <x:v>28485.71</x:v>
      </x:c>
      <x:c r="G966" s="14" t="n">
        <x:v>27614.29</x:v>
      </x:c>
      <x:c r="H966" s="14" t="n">
        <x:v>28485.71</x:v>
      </x:c>
      <x:c r="I966" s="12" t="n">
        <x:v>46017</x:v>
      </x:c>
      <x:c r="J966" s="12" t="n">
        <x:v>46019</x:v>
      </x:c>
      <x:c r="K966" t="str">
        <x:v>Pago</x:v>
      </x:c>
    </x:row>
    <x:row r="967" ht="18" customHeight="1">
      <x:c r="A967" s="12" t="n">
        <x:v>45737</x:v>
      </x:c>
      <x:c r="B967" t="str">
        <x:v>Comercial</x:v>
      </x:c>
      <x:c r="C967" t="str">
        <x:v>Marketing</x:v>
      </x:c>
      <x:c r="D967" t="str">
        <x:v>Fornecedor 059</x:v>
      </x:c>
      <x:c r="E967" s="14" t="n">
        <x:v>0</x:v>
      </x:c>
      <x:c r="F967" s="14" t="n">
        <x:v>22644.41</x:v>
      </x:c>
      <x:c r="G967" s="14" t="n">
        <x:v>24963.08</x:v>
      </x:c>
      <x:c r="H967" s="14" t="n">
        <x:v>22644.41</x:v>
      </x:c>
      <x:c r="I967" s="12" t="n">
        <x:v>45758</x:v>
      </x:c>
      <x:c r="J967" s="12" t="n">
        <x:v>45758</x:v>
      </x:c>
      <x:c r="K967" t="str">
        <x:v>Pago</x:v>
      </x:c>
    </x:row>
    <x:row r="968" ht="18" customHeight="1">
      <x:c r="A968" s="12" t="n">
        <x:v>46107</x:v>
      </x:c>
      <x:c r="B968" t="str">
        <x:v>Financeiro</x:v>
      </x:c>
      <x:c r="C968" t="str">
        <x:v>Serviços</x:v>
      </x:c>
      <x:c r="D968" t="str">
        <x:v>Cliente 161</x:v>
      </x:c>
      <x:c r="E968" s="14" t="n">
        <x:v>21532.84</x:v>
      </x:c>
      <x:c r="F968" s="14" t="n">
        <x:v>0</x:v>
      </x:c>
      <x:c r="G968" s="14" t="n">
        <x:v>20389.88</x:v>
      </x:c>
      <x:c r="H968" s="14" t="n">
        <x:v>21532.84</x:v>
      </x:c>
      <x:c r="I968" s="12" t="n">
        <x:v>46152</x:v>
      </x:c>
      <x:c r="J968" s="12" t="n">
        <x:v>46162</x:v>
      </x:c>
      <x:c r="K968" t="str">
        <x:v>Pago</x:v>
      </x:c>
    </x:row>
    <x:row r="969" ht="18" customHeight="1">
      <x:c r="A969" s="12" t="n">
        <x:v>45934</x:v>
      </x:c>
      <x:c r="B969" t="str">
        <x:v>Financeiro</x:v>
      </x:c>
      <x:c r="C969" t="str">
        <x:v>Outras Receitas</x:v>
      </x:c>
      <x:c r="D969" t="str">
        <x:v>Cliente 025</x:v>
      </x:c>
      <x:c r="E969" s="14" t="n">
        <x:v>24589.06</x:v>
      </x:c>
      <x:c r="F969" s="14" t="n">
        <x:v>0</x:v>
      </x:c>
      <x:c r="G969" s="14" t="n">
        <x:v>26974.33</x:v>
      </x:c>
      <x:c r="H969" s="14" t="n">
        <x:v>24589.06</x:v>
      </x:c>
      <x:c r="I969" s="12" t="n">
        <x:v>45949</x:v>
      </x:c>
      <x:c r="J969" s="12" t="n">
        <x:v>45964</x:v>
      </x:c>
      <x:c r="K969" t="str">
        <x:v>Pago</x:v>
      </x:c>
    </x:row>
    <x:row r="970" ht="18" customHeight="1">
      <x:c r="A970" s="12" t="n">
        <x:v>45705</x:v>
      </x:c>
      <x:c r="B970" t="str">
        <x:v>Logística</x:v>
      </x:c>
      <x:c r="C970" t="str">
        <x:v>Marketing</x:v>
      </x:c>
      <x:c r="D970" t="str">
        <x:v>Fornecedor 075</x:v>
      </x:c>
      <x:c r="E970" s="14" t="n">
        <x:v>0</x:v>
      </x:c>
      <x:c r="F970" s="14" t="n">
        <x:v>13186.51</x:v>
      </x:c>
      <x:c r="G970" s="14" t="n">
        <x:v>12847.91</x:v>
      </x:c>
      <x:c r="H970" s="14" t="n">
        <x:v>13186.51</x:v>
      </x:c>
      <x:c r="I970" s="12" t="n">
        <x:v>45720</x:v>
      </x:c>
      <x:c r="J970" s="12" t="n">
        <x:v>45720</x:v>
      </x:c>
      <x:c r="K970" t="str">
        <x:v>Pago</x:v>
      </x:c>
    </x:row>
    <x:row r="971" ht="18" customHeight="1">
      <x:c r="A971" s="12" t="n">
        <x:v>45924</x:v>
      </x:c>
      <x:c r="B971" t="str">
        <x:v>Comercial</x:v>
      </x:c>
      <x:c r="C971" t="str">
        <x:v>Fretes</x:v>
      </x:c>
      <x:c r="D971" t="str">
        <x:v>Fornecedor 103</x:v>
      </x:c>
      <x:c r="E971" s="14" t="n">
        <x:v>0</x:v>
      </x:c>
      <x:c r="F971" s="14" t="n">
        <x:v>3214.02</x:v>
      </x:c>
      <x:c r="G971" s="14" t="n">
        <x:v>3488.05</x:v>
      </x:c>
      <x:c r="H971" s="14" t="n">
        <x:v>3214.02</x:v>
      </x:c>
      <x:c r="I971" s="12" t="n">
        <x:v>45931</x:v>
      </x:c>
      <x:c r="J971" s="12" t="n">
        <x:v>45931</x:v>
      </x:c>
      <x:c r="K971" t="str">
        <x:v>Pago</x:v>
      </x:c>
    </x:row>
    <x:row r="972" ht="18" customHeight="1">
      <x:c r="A972" s="12" t="n">
        <x:v>46106</x:v>
      </x:c>
      <x:c r="B972" t="str">
        <x:v>Operações</x:v>
      </x:c>
      <x:c r="C972" t="str">
        <x:v>Energia</x:v>
      </x:c>
      <x:c r="D972" t="str">
        <x:v>Fornecedor 040</x:v>
      </x:c>
      <x:c r="E972" s="14" t="n">
        <x:v>0</x:v>
      </x:c>
      <x:c r="F972" s="14" t="n">
        <x:v>2689.28</x:v>
      </x:c>
      <x:c r="G972" s="14" t="n">
        <x:v>2196.71</x:v>
      </x:c>
      <x:c r="H972" s="14" t="n">
        <x:v>2689.28</x:v>
      </x:c>
      <x:c r="I972" s="12" t="n">
        <x:v>46121</x:v>
      </x:c>
      <x:c r="J972" s="12" t="n">
        <x:v>46121</x:v>
      </x:c>
      <x:c r="K972" t="str">
        <x:v>Pago</x:v>
      </x:c>
    </x:row>
    <x:row r="973" ht="18" customHeight="1">
      <x:c r="A973" s="12" t="n">
        <x:v>46204</x:v>
      </x:c>
      <x:c r="B973" t="str">
        <x:v>Operações</x:v>
      </x:c>
      <x:c r="C973" t="str">
        <x:v>Viagens</x:v>
      </x:c>
      <x:c r="D973" t="str">
        <x:v>Fornecedor 104</x:v>
      </x:c>
      <x:c r="E973" s="14" t="n">
        <x:v>0</x:v>
      </x:c>
      <x:c r="F973" s="14" t="n">
        <x:v>6282.91</x:v>
      </x:c>
      <x:c r="G973" s="14" t="n">
        <x:v>6524.52</x:v>
      </x:c>
      <x:c r="H973" s="14" t="n">
        <x:v>6282.91</x:v>
      </x:c>
      <x:c r="I973" s="12" t="n">
        <x:v>46211</x:v>
      </x:c>
      <x:c r="J973" s="12" t="n">
        <x:v>46213</x:v>
      </x:c>
      <x:c r="K973" t="str">
        <x:v>Pago</x:v>
      </x:c>
    </x:row>
    <x:row r="974" ht="18" customHeight="1">
      <x:c r="A974" s="12" t="n">
        <x:v>46062</x:v>
      </x:c>
      <x:c r="B974" t="str">
        <x:v>TI</x:v>
      </x:c>
      <x:c r="C974" t="str">
        <x:v>Frete Cobrado</x:v>
      </x:c>
      <x:c r="D974" t="str">
        <x:v>Cliente 057</x:v>
      </x:c>
      <x:c r="E974" s="14" t="n">
        <x:v>4148.34</x:v>
      </x:c>
      <x:c r="F974" s="14" t="n">
        <x:v>0</x:v>
      </x:c>
      <x:c r="G974" s="14" t="n">
        <x:v>3683.53</x:v>
      </x:c>
      <x:c r="H974" s="14" t="n">
        <x:v>4148.34</x:v>
      </x:c>
      <x:c r="I974" s="12" t="n">
        <x:v>46092</x:v>
      </x:c>
      <x:c r="J974" s="12" t="n">
        <x:v>46098</x:v>
      </x:c>
      <x:c r="K974" t="str">
        <x:v>Pago</x:v>
      </x:c>
    </x:row>
    <x:row r="975" ht="18" customHeight="1">
      <x:c r="A975" s="12" t="n">
        <x:v>45790</x:v>
      </x:c>
      <x:c r="B975" t="str">
        <x:v>TI</x:v>
      </x:c>
      <x:c r="C975" t="str">
        <x:v>Venda de Produtos</x:v>
      </x:c>
      <x:c r="D975" t="str">
        <x:v>Cliente 055</x:v>
      </x:c>
      <x:c r="E975" s="14" t="n">
        <x:v>46945.75</x:v>
      </x:c>
      <x:c r="F975" s="14" t="n">
        <x:v>0</x:v>
      </x:c>
      <x:c r="G975" s="14" t="n">
        <x:v>52154.36</x:v>
      </x:c>
      <x:c r="H975" s="14" t="n">
        <x:v>46945.75</x:v>
      </x:c>
      <x:c r="I975" s="12" t="n">
        <x:v>45820</x:v>
      </x:c>
      <x:c r="J975" s="12"/>
      <x:c r="K975" t="str">
        <x:v>Vencido</x:v>
      </x:c>
    </x:row>
    <x:row r="976" ht="18" customHeight="1">
      <x:c r="A976" s="12" t="n">
        <x:v>46035</x:v>
      </x:c>
      <x:c r="B976" t="str">
        <x:v>Logística</x:v>
      </x:c>
      <x:c r="C976" t="str">
        <x:v>Frete Cobrado</x:v>
      </x:c>
      <x:c r="D976" t="str">
        <x:v>Cliente 115</x:v>
      </x:c>
      <x:c r="E976" s="14" t="n">
        <x:v>38367.85</x:v>
      </x:c>
      <x:c r="F976" s="14" t="n">
        <x:v>0</x:v>
      </x:c>
      <x:c r="G976" s="14" t="n">
        <x:v>42407.78</x:v>
      </x:c>
      <x:c r="H976" s="14" t="n">
        <x:v>38367.85</x:v>
      </x:c>
      <x:c r="I976" s="12" t="n">
        <x:v>46050</x:v>
      </x:c>
      <x:c r="J976" s="12" t="n">
        <x:v>46050</x:v>
      </x:c>
      <x:c r="K976" t="str">
        <x:v>Pago</x:v>
      </x:c>
    </x:row>
    <x:row r="977" ht="18" customHeight="1">
      <x:c r="A977" s="12" t="n">
        <x:v>46214</x:v>
      </x:c>
      <x:c r="B977" t="str">
        <x:v>Comercial</x:v>
      </x:c>
      <x:c r="C977" t="str">
        <x:v>Frete Cobrado</x:v>
      </x:c>
      <x:c r="D977" t="str">
        <x:v>Cliente 026</x:v>
      </x:c>
      <x:c r="E977" s="14" t="n">
        <x:v>8065.76</x:v>
      </x:c>
      <x:c r="F977" s="14" t="n">
        <x:v>0</x:v>
      </x:c>
      <x:c r="G977" s="14" t="n">
        <x:v>7770.75</x:v>
      </x:c>
      <x:c r="H977" s="14" t="n">
        <x:v>8065.76</x:v>
      </x:c>
      <x:c r="I977" s="12" t="n">
        <x:v>46229</x:v>
      </x:c>
      <x:c r="J977" s="12" t="n">
        <x:v>46237</x:v>
      </x:c>
      <x:c r="K977" t="str">
        <x:v>Pago</x:v>
      </x:c>
    </x:row>
    <x:row r="978" ht="18" customHeight="1">
      <x:c r="A978" s="12" t="n">
        <x:v>46060</x:v>
      </x:c>
      <x:c r="B978" t="str">
        <x:v>TI</x:v>
      </x:c>
      <x:c r="C978" t="str">
        <x:v>Frete Cobrado</x:v>
      </x:c>
      <x:c r="D978" t="str">
        <x:v>Cliente 049</x:v>
      </x:c>
      <x:c r="E978" s="14" t="n">
        <x:v>42593.37</x:v>
      </x:c>
      <x:c r="F978" s="14" t="n">
        <x:v>0</x:v>
      </x:c>
      <x:c r="G978" s="14" t="n">
        <x:v>42062.13</x:v>
      </x:c>
      <x:c r="H978" s="14" t="n">
        <x:v>42593.37</x:v>
      </x:c>
      <x:c r="I978" s="12" t="n">
        <x:v>46105</x:v>
      </x:c>
      <x:c r="J978" s="12" t="n">
        <x:v>46105</x:v>
      </x:c>
      <x:c r="K978" t="str">
        <x:v>Pago</x:v>
      </x:c>
    </x:row>
    <x:row r="979" ht="18" customHeight="1">
      <x:c r="A979" s="12" t="n">
        <x:v>46006</x:v>
      </x:c>
      <x:c r="B979" t="str">
        <x:v>Logística</x:v>
      </x:c>
      <x:c r="C979" t="str">
        <x:v>Tecnologia</x:v>
      </x:c>
      <x:c r="D979" t="str">
        <x:v>Fornecedor 089</x:v>
      </x:c>
      <x:c r="E979" s="14" t="n">
        <x:v>0</x:v>
      </x:c>
      <x:c r="F979" s="14" t="n">
        <x:v>31897.7</x:v>
      </x:c>
      <x:c r="G979" s="14" t="n">
        <x:v>25200.39</x:v>
      </x:c>
      <x:c r="H979" s="14" t="n">
        <x:v>31897.7</x:v>
      </x:c>
      <x:c r="I979" s="12" t="n">
        <x:v>46036</x:v>
      </x:c>
      <x:c r="J979" s="12" t="n">
        <x:v>46037</x:v>
      </x:c>
      <x:c r="K979" t="str">
        <x:v>Pago</x:v>
      </x:c>
    </x:row>
    <x:row r="980" ht="18" customHeight="1">
      <x:c r="A980" s="12" t="n">
        <x:v>46134</x:v>
      </x:c>
      <x:c r="B980" t="str">
        <x:v>Operações</x:v>
      </x:c>
      <x:c r="C980" t="str">
        <x:v>Venda de Produtos</x:v>
      </x:c>
      <x:c r="D980" t="str">
        <x:v>Cliente 001</x:v>
      </x:c>
      <x:c r="E980" s="14" t="n">
        <x:v>44286.26</x:v>
      </x:c>
      <x:c r="F980" s="14" t="n">
        <x:v>0</x:v>
      </x:c>
      <x:c r="G980" s="14" t="n">
        <x:v>43319.61</x:v>
      </x:c>
      <x:c r="H980" s="14" t="n">
        <x:v>44286.26</x:v>
      </x:c>
      <x:c r="I980" s="12" t="n">
        <x:v>46149</x:v>
      </x:c>
      <x:c r="J980" s="12"/>
      <x:c r="K980" t="str">
        <x:v>Vencido</x:v>
      </x:c>
    </x:row>
    <x:row r="981" ht="18" customHeight="1">
      <x:c r="A981" s="12" t="n">
        <x:v>45988</x:v>
      </x:c>
      <x:c r="B981" t="str">
        <x:v>Comercial</x:v>
      </x:c>
      <x:c r="C981" t="str">
        <x:v>Frete Cobrado</x:v>
      </x:c>
      <x:c r="D981" t="str">
        <x:v>Cliente 050</x:v>
      </x:c>
      <x:c r="E981" s="14" t="n">
        <x:v>50407.55</x:v>
      </x:c>
      <x:c r="F981" s="14" t="n">
        <x:v>0</x:v>
      </x:c>
      <x:c r="G981" s="14" t="n">
        <x:v>44865.23</x:v>
      </x:c>
      <x:c r="H981" s="14" t="n">
        <x:v>50407.55</x:v>
      </x:c>
      <x:c r="I981" s="12" t="n">
        <x:v>46033</x:v>
      </x:c>
      <x:c r="J981" s="12"/>
      <x:c r="K981" t="str">
        <x:v>Vencido</x:v>
      </x:c>
    </x:row>
    <x:row r="982" ht="18" customHeight="1">
      <x:c r="A982" s="12" t="n">
        <x:v>46117</x:v>
      </x:c>
      <x:c r="B982" t="str">
        <x:v>Financeiro</x:v>
      </x:c>
      <x:c r="C982" t="str">
        <x:v>Impostos</x:v>
      </x:c>
      <x:c r="D982" t="str">
        <x:v>Fornecedor 127</x:v>
      </x:c>
      <x:c r="E982" s="14" t="n">
        <x:v>0</x:v>
      </x:c>
      <x:c r="F982" s="14" t="n">
        <x:v>6462.67</x:v>
      </x:c>
      <x:c r="G982" s="14" t="n">
        <x:v>5414.13</x:v>
      </x:c>
      <x:c r="H982" s="14" t="n">
        <x:v>6462.67</x:v>
      </x:c>
      <x:c r="I982" s="12" t="n">
        <x:v>46138</x:v>
      </x:c>
      <x:c r="J982" s="12" t="n">
        <x:v>46138</x:v>
      </x:c>
      <x:c r="K982" t="str">
        <x:v>Pago</x:v>
      </x:c>
    </x:row>
    <x:row r="983" ht="18" customHeight="1">
      <x:c r="A983" s="12" t="n">
        <x:v>45808</x:v>
      </x:c>
      <x:c r="B983" t="str">
        <x:v>Operações</x:v>
      </x:c>
      <x:c r="C983" t="str">
        <x:v>Folha de Pagamento</x:v>
      </x:c>
      <x:c r="D983" t="str">
        <x:v>Fornecedor 114</x:v>
      </x:c>
      <x:c r="E983" s="14" t="n">
        <x:v>0</x:v>
      </x:c>
      <x:c r="F983" s="14" t="n">
        <x:v>34975.78</x:v>
      </x:c>
      <x:c r="G983" s="14" t="n">
        <x:v>27433.36</x:v>
      </x:c>
      <x:c r="H983" s="14" t="n">
        <x:v>34975.78</x:v>
      </x:c>
      <x:c r="I983" s="12" t="n">
        <x:v>45853</x:v>
      </x:c>
      <x:c r="J983" s="12" t="n">
        <x:v>45858</x:v>
      </x:c>
      <x:c r="K983" t="str">
        <x:v>Pago</x:v>
      </x:c>
    </x:row>
    <x:row r="984" ht="18" customHeight="1">
      <x:c r="A984" s="12" t="n">
        <x:v>46088</x:v>
      </x:c>
      <x:c r="B984" t="str">
        <x:v>Logística</x:v>
      </x:c>
      <x:c r="C984" t="str">
        <x:v>Manutenção</x:v>
      </x:c>
      <x:c r="D984" t="str">
        <x:v>Fornecedor 098</x:v>
      </x:c>
      <x:c r="E984" s="14" t="n">
        <x:v>0</x:v>
      </x:c>
      <x:c r="F984" s="14" t="n">
        <x:v>35384.35</x:v>
      </x:c>
      <x:c r="G984" s="14" t="n">
        <x:v>27745.09</x:v>
      </x:c>
      <x:c r="H984" s="14" t="n">
        <x:v>35384.35</x:v>
      </x:c>
      <x:c r="I984" s="12" t="n">
        <x:v>46109</x:v>
      </x:c>
      <x:c r="J984" s="12" t="n">
        <x:v>46109</x:v>
      </x:c>
      <x:c r="K984" t="str">
        <x:v>Pago</x:v>
      </x:c>
    </x:row>
    <x:row r="985" ht="18" customHeight="1">
      <x:c r="A985" s="12" t="n">
        <x:v>45815</x:v>
      </x:c>
      <x:c r="B985" t="str">
        <x:v>Administrativo</x:v>
      </x:c>
      <x:c r="C985" t="str">
        <x:v>Impostos</x:v>
      </x:c>
      <x:c r="D985" t="str">
        <x:v>Fornecedor 006</x:v>
      </x:c>
      <x:c r="E985" s="14" t="n">
        <x:v>0</x:v>
      </x:c>
      <x:c r="F985" s="14" t="n">
        <x:v>10935.72</x:v>
      </x:c>
      <x:c r="G985" s="14" t="n">
        <x:v>9070.77</x:v>
      </x:c>
      <x:c r="H985" s="14" t="n">
        <x:v>10935.72</x:v>
      </x:c>
      <x:c r="I985" s="12" t="n">
        <x:v>45836</x:v>
      </x:c>
      <x:c r="J985" s="12" t="n">
        <x:v>45840</x:v>
      </x:c>
      <x:c r="K985" t="str">
        <x:v>Pago</x:v>
      </x:c>
    </x:row>
    <x:row r="986" ht="18" customHeight="1">
      <x:c r="A986" s="12" t="n">
        <x:v>46060</x:v>
      </x:c>
      <x:c r="B986" t="str">
        <x:v>Financeiro</x:v>
      </x:c>
      <x:c r="C986" t="str">
        <x:v>Compra de Mercadorias</x:v>
      </x:c>
      <x:c r="D986" t="str">
        <x:v>Fornecedor 090</x:v>
      </x:c>
      <x:c r="E986" s="14" t="n">
        <x:v>0</x:v>
      </x:c>
      <x:c r="F986" s="14" t="n">
        <x:v>33731.89</x:v>
      </x:c>
      <x:c r="G986" s="14" t="n">
        <x:v>30681.94</x:v>
      </x:c>
      <x:c r="H986" s="14" t="n">
        <x:v>33731.89</x:v>
      </x:c>
      <x:c r="I986" s="12" t="n">
        <x:v>46105</x:v>
      </x:c>
      <x:c r="J986" s="12" t="n">
        <x:v>46108</x:v>
      </x:c>
      <x:c r="K986" t="str">
        <x:v>Pago</x:v>
      </x:c>
    </x:row>
    <x:row r="987" ht="18" customHeight="1">
      <x:c r="A987" s="12" t="n">
        <x:v>45708</x:v>
      </x:c>
      <x:c r="B987" t="str">
        <x:v>Administrativo</x:v>
      </x:c>
      <x:c r="C987" t="str">
        <x:v>Outras Receitas</x:v>
      </x:c>
      <x:c r="D987" t="str">
        <x:v>Cliente 165</x:v>
      </x:c>
      <x:c r="E987" s="14" t="n">
        <x:v>22335</x:v>
      </x:c>
      <x:c r="F987" s="14" t="n">
        <x:v>0</x:v>
      </x:c>
      <x:c r="G987" s="14" t="n">
        <x:v>19251.57</x:v>
      </x:c>
      <x:c r="H987" s="14" t="n">
        <x:v>22335</x:v>
      </x:c>
      <x:c r="I987" s="12" t="n">
        <x:v>45723</x:v>
      </x:c>
      <x:c r="J987" s="12" t="n">
        <x:v>45726</x:v>
      </x:c>
      <x:c r="K987" t="str">
        <x:v>Pago</x:v>
      </x:c>
    </x:row>
    <x:row r="988" ht="18" customHeight="1">
      <x:c r="A988" s="12" t="n">
        <x:v>45813</x:v>
      </x:c>
      <x:c r="B988" t="str">
        <x:v>Operações</x:v>
      </x:c>
      <x:c r="C988" t="str">
        <x:v>Serviços</x:v>
      </x:c>
      <x:c r="D988" t="str">
        <x:v>Cliente 134</x:v>
      </x:c>
      <x:c r="E988" s="14" t="n">
        <x:v>24372.28</x:v>
      </x:c>
      <x:c r="F988" s="14" t="n">
        <x:v>0</x:v>
      </x:c>
      <x:c r="G988" s="14" t="n">
        <x:v>21798.69</x:v>
      </x:c>
      <x:c r="H988" s="14" t="n">
        <x:v>24372.28</x:v>
      </x:c>
      <x:c r="I988" s="12" t="n">
        <x:v>45828</x:v>
      </x:c>
      <x:c r="J988" s="12"/>
      <x:c r="K988" t="str">
        <x:v>Vencido</x:v>
      </x:c>
    </x:row>
    <x:row r="989" ht="18" customHeight="1">
      <x:c r="A989" s="12" t="n">
        <x:v>45884</x:v>
      </x:c>
      <x:c r="B989" t="str">
        <x:v>TI</x:v>
      </x:c>
      <x:c r="C989" t="str">
        <x:v>Marketing</x:v>
      </x:c>
      <x:c r="D989" t="str">
        <x:v>Fornecedor 024</x:v>
      </x:c>
      <x:c r="E989" s="14" t="n">
        <x:v>0</x:v>
      </x:c>
      <x:c r="F989" s="14" t="n">
        <x:v>24479.11</x:v>
      </x:c>
      <x:c r="G989" s="14" t="n">
        <x:v>23875.52</x:v>
      </x:c>
      <x:c r="H989" s="14" t="n">
        <x:v>24479.11</x:v>
      </x:c>
      <x:c r="I989" s="12" t="n">
        <x:v>45891</x:v>
      </x:c>
      <x:c r="J989" s="12"/>
      <x:c r="K989" t="str">
        <x:v>Vencido</x:v>
      </x:c>
    </x:row>
    <x:row r="990" ht="18" customHeight="1">
      <x:c r="A990" s="12" t="n">
        <x:v>45789</x:v>
      </x:c>
      <x:c r="B990" t="str">
        <x:v>Comercial</x:v>
      </x:c>
      <x:c r="C990" t="str">
        <x:v>Fretes</x:v>
      </x:c>
      <x:c r="D990" t="str">
        <x:v>Fornecedor 043</x:v>
      </x:c>
      <x:c r="E990" s="14" t="n">
        <x:v>0</x:v>
      </x:c>
      <x:c r="F990" s="14" t="n">
        <x:v>26401.14</x:v>
      </x:c>
      <x:c r="G990" s="14" t="n">
        <x:v>22030.52</x:v>
      </x:c>
      <x:c r="H990" s="14" t="n">
        <x:v>26401.14</x:v>
      </x:c>
      <x:c r="I990" s="12" t="n">
        <x:v>45819</x:v>
      </x:c>
      <x:c r="J990" s="12" t="n">
        <x:v>45819</x:v>
      </x:c>
      <x:c r="K990" t="str">
        <x:v>Pago</x:v>
      </x:c>
    </x:row>
    <x:row r="991" ht="18" customHeight="1">
      <x:c r="A991" s="12" t="n">
        <x:v>46234</x:v>
      </x:c>
      <x:c r="B991" t="str">
        <x:v>Operações</x:v>
      </x:c>
      <x:c r="C991" t="str">
        <x:v>Energia</x:v>
      </x:c>
      <x:c r="D991" t="str">
        <x:v>Fornecedor 046</x:v>
      </x:c>
      <x:c r="E991" s="14" t="n">
        <x:v>0</x:v>
      </x:c>
      <x:c r="F991" s="14" t="n">
        <x:v>39305.44</x:v>
      </x:c>
      <x:c r="G991" s="14" t="n">
        <x:v>33820.5</x:v>
      </x:c>
      <x:c r="H991" s="14" t="n">
        <x:v>39305.44</x:v>
      </x:c>
      <x:c r="I991" s="12" t="n">
        <x:v>46279</x:v>
      </x:c>
      <x:c r="J991" s="12" t="n">
        <x:v>46279</x:v>
      </x:c>
      <x:c r="K991" t="str">
        <x:v>Pago</x:v>
      </x:c>
    </x:row>
    <x:row r="992" ht="18" customHeight="1">
      <x:c r="A992" s="12" t="n">
        <x:v>46238</x:v>
      </x:c>
      <x:c r="B992" t="str">
        <x:v>Operações</x:v>
      </x:c>
      <x:c r="C992" t="str">
        <x:v>Frete Cobrado</x:v>
      </x:c>
      <x:c r="D992" t="str">
        <x:v>Cliente 025</x:v>
      </x:c>
      <x:c r="E992" s="14" t="n">
        <x:v>43070.49</x:v>
      </x:c>
      <x:c r="F992" s="14" t="n">
        <x:v>0</x:v>
      </x:c>
      <x:c r="G992" s="14" t="n">
        <x:v>38033.98</x:v>
      </x:c>
      <x:c r="H992" s="14" t="n">
        <x:v>43070.49</x:v>
      </x:c>
      <x:c r="I992" s="12" t="n">
        <x:v>46253</x:v>
      </x:c>
      <x:c r="J992" s="12"/>
      <x:c r="K992" t="str">
        <x:v>Vencido</x:v>
      </x:c>
    </x:row>
    <x:row r="993" ht="18" customHeight="1">
      <x:c r="A993" s="12" t="n">
        <x:v>45921</x:v>
      </x:c>
      <x:c r="B993" t="str">
        <x:v>Operações</x:v>
      </x:c>
      <x:c r="C993" t="str">
        <x:v>Manutenção</x:v>
      </x:c>
      <x:c r="D993" t="str">
        <x:v>Fornecedor 106</x:v>
      </x:c>
      <x:c r="E993" s="14" t="n">
        <x:v>0</x:v>
      </x:c>
      <x:c r="F993" s="14" t="n">
        <x:v>28483.64</x:v>
      </x:c>
      <x:c r="G993" s="14" t="n">
        <x:v>22264.04</x:v>
      </x:c>
      <x:c r="H993" s="14" t="n">
        <x:v>28483.64</x:v>
      </x:c>
      <x:c r="I993" s="12" t="n">
        <x:v>45966</x:v>
      </x:c>
      <x:c r="J993" s="12" t="n">
        <x:v>45966</x:v>
      </x:c>
      <x:c r="K993" t="str">
        <x:v>Pago</x:v>
      </x:c>
    </x:row>
    <x:row r="994" ht="18" customHeight="1">
      <x:c r="A994" s="12" t="n">
        <x:v>45704</x:v>
      </x:c>
      <x:c r="B994" t="str">
        <x:v>Comercial</x:v>
      </x:c>
      <x:c r="C994" t="str">
        <x:v>Folha de Pagamento</x:v>
      </x:c>
      <x:c r="D994" t="str">
        <x:v>Fornecedor 063</x:v>
      </x:c>
      <x:c r="E994" s="14" t="n">
        <x:v>0</x:v>
      </x:c>
      <x:c r="F994" s="14" t="n">
        <x:v>32288.31</x:v>
      </x:c>
      <x:c r="G994" s="14" t="n">
        <x:v>27477.44</x:v>
      </x:c>
      <x:c r="H994" s="14" t="n">
        <x:v>32288.31</x:v>
      </x:c>
      <x:c r="I994" s="12" t="n">
        <x:v>45725</x:v>
      </x:c>
      <x:c r="J994" s="12" t="n">
        <x:v>45729</x:v>
      </x:c>
      <x:c r="K994" t="str">
        <x:v>Pago</x:v>
      </x:c>
    </x:row>
    <x:row r="995" ht="18" customHeight="1">
      <x:c r="A995" s="12" t="n">
        <x:v>45744</x:v>
      </x:c>
      <x:c r="B995" t="str">
        <x:v>Comercial</x:v>
      </x:c>
      <x:c r="C995" t="str">
        <x:v>Outras Receitas</x:v>
      </x:c>
      <x:c r="D995" t="str">
        <x:v>Cliente 172</x:v>
      </x:c>
      <x:c r="E995" s="14" t="n">
        <x:v>31601.47</x:v>
      </x:c>
      <x:c r="F995" s="14" t="n">
        <x:v>0</x:v>
      </x:c>
      <x:c r="G995" s="14" t="n">
        <x:v>29915.06</x:v>
      </x:c>
      <x:c r="H995" s="14" t="n">
        <x:v>31601.47</x:v>
      </x:c>
      <x:c r="I995" s="12" t="n">
        <x:v>45789</x:v>
      </x:c>
      <x:c r="J995" s="12" t="n">
        <x:v>45789</x:v>
      </x:c>
      <x:c r="K995" t="str">
        <x:v>Pago</x:v>
      </x:c>
    </x:row>
    <x:row r="996" ht="18" customHeight="1">
      <x:c r="A996" s="12" t="n">
        <x:v>46160</x:v>
      </x:c>
      <x:c r="B996" t="str">
        <x:v>TI</x:v>
      </x:c>
      <x:c r="C996" t="str">
        <x:v>Despesas Bancárias</x:v>
      </x:c>
      <x:c r="D996" t="str">
        <x:v>Fornecedor 136</x:v>
      </x:c>
      <x:c r="E996" s="14" t="n">
        <x:v>0</x:v>
      </x:c>
      <x:c r="F996" s="14" t="n">
        <x:v>9472.28</x:v>
      </x:c>
      <x:c r="G996" s="14" t="n">
        <x:v>9628.3</x:v>
      </x:c>
      <x:c r="H996" s="14" t="n">
        <x:v>9472.28</x:v>
      </x:c>
      <x:c r="I996" s="12" t="n">
        <x:v>46175</x:v>
      </x:c>
      <x:c r="J996" s="12" t="n">
        <x:v>46182</x:v>
      </x:c>
      <x:c r="K996" t="str">
        <x:v>Pago</x:v>
      </x:c>
    </x:row>
    <x:row r="997" ht="18" customHeight="1">
      <x:c r="A997" s="12" t="n">
        <x:v>45865</x:v>
      </x:c>
      <x:c r="B997" t="str">
        <x:v>Financeiro</x:v>
      </x:c>
      <x:c r="C997" t="str">
        <x:v>Impostos</x:v>
      </x:c>
      <x:c r="D997" t="str">
        <x:v>Fornecedor 092</x:v>
      </x:c>
      <x:c r="E997" s="14" t="n">
        <x:v>0</x:v>
      </x:c>
      <x:c r="F997" s="14" t="n">
        <x:v>16187.12</x:v>
      </x:c>
      <x:c r="G997" s="14" t="n">
        <x:v>12759.2</x:v>
      </x:c>
      <x:c r="H997" s="14" t="n">
        <x:v>16187.12</x:v>
      </x:c>
      <x:c r="I997" s="12" t="n">
        <x:v>45880</x:v>
      </x:c>
      <x:c r="J997" s="12" t="n">
        <x:v>45881</x:v>
      </x:c>
      <x:c r="K997" t="str">
        <x:v>Pago</x:v>
      </x:c>
    </x:row>
    <x:row r="998" ht="18" customHeight="1">
      <x:c r="A998" s="12" t="n">
        <x:v>46109</x:v>
      </x:c>
      <x:c r="B998" t="str">
        <x:v>Financeiro</x:v>
      </x:c>
      <x:c r="C998" t="str">
        <x:v>Marketing</x:v>
      </x:c>
      <x:c r="D998" t="str">
        <x:v>Fornecedor 001</x:v>
      </x:c>
      <x:c r="E998" s="14" t="n">
        <x:v>0</x:v>
      </x:c>
      <x:c r="F998" s="14" t="n">
        <x:v>15073.52</x:v>
      </x:c>
      <x:c r="G998" s="14" t="n">
        <x:v>15255.76</x:v>
      </x:c>
      <x:c r="H998" s="14" t="n">
        <x:v>15073.52</x:v>
      </x:c>
      <x:c r="I998" s="12" t="n">
        <x:v>46139</x:v>
      </x:c>
      <x:c r="J998" s="12" t="n">
        <x:v>46141</x:v>
      </x:c>
      <x:c r="K998" t="str">
        <x:v>Pago</x:v>
      </x:c>
    </x:row>
    <x:row r="999" ht="18" customHeight="1">
      <x:c r="A999" s="12" t="n">
        <x:v>46026</x:v>
      </x:c>
      <x:c r="B999" t="str">
        <x:v>Administrativo</x:v>
      </x:c>
      <x:c r="C999" t="str">
        <x:v>Despesas Bancárias</x:v>
      </x:c>
      <x:c r="D999" t="str">
        <x:v>Fornecedor 122</x:v>
      </x:c>
      <x:c r="E999" s="14" t="n">
        <x:v>0</x:v>
      </x:c>
      <x:c r="F999" s="14" t="n">
        <x:v>1227.66</x:v>
      </x:c>
      <x:c r="G999" s="14" t="n">
        <x:v>1225.02</x:v>
      </x:c>
      <x:c r="H999" s="14" t="n">
        <x:v>1227.66</x:v>
      </x:c>
      <x:c r="I999" s="12" t="n">
        <x:v>46056</x:v>
      </x:c>
      <x:c r="J999" s="12" t="n">
        <x:v>46056</x:v>
      </x:c>
      <x:c r="K999" t="str">
        <x:v>Pago</x:v>
      </x:c>
    </x:row>
    <x:row r="1000" ht="18" customHeight="1">
      <x:c r="A1000" s="12" t="n">
        <x:v>45879</x:v>
      </x:c>
      <x:c r="B1000" t="str">
        <x:v>TI</x:v>
      </x:c>
      <x:c r="C1000" t="str">
        <x:v>Outras Receitas</x:v>
      </x:c>
      <x:c r="D1000" t="str">
        <x:v>Cliente 039</x:v>
      </x:c>
      <x:c r="E1000" s="14" t="n">
        <x:v>44687.98</x:v>
      </x:c>
      <x:c r="F1000" s="14" t="n">
        <x:v>0</x:v>
      </x:c>
      <x:c r="G1000" s="14" t="n">
        <x:v>49499.66</x:v>
      </x:c>
      <x:c r="H1000" s="14" t="n">
        <x:v>44687.98</x:v>
      </x:c>
      <x:c r="I1000" s="12" t="n">
        <x:v>45924</x:v>
      </x:c>
      <x:c r="J1000" s="12"/>
      <x:c r="K1000" t="str">
        <x:v>Vencido</x:v>
      </x:c>
    </x:row>
    <x:row r="1001" ht="18" customHeight="1">
      <x:c r="A1001" s="12" t="n">
        <x:v>46024</x:v>
      </x:c>
      <x:c r="B1001" t="str">
        <x:v>TI</x:v>
      </x:c>
      <x:c r="C1001" t="str">
        <x:v>Impostos</x:v>
      </x:c>
      <x:c r="D1001" t="str">
        <x:v>Fornecedor 037</x:v>
      </x:c>
      <x:c r="E1001" s="14" t="n">
        <x:v>0</x:v>
      </x:c>
      <x:c r="F1001" s="14" t="n">
        <x:v>8945.17</x:v>
      </x:c>
      <x:c r="G1001" s="14" t="n">
        <x:v>8471.12</x:v>
      </x:c>
      <x:c r="H1001" s="14" t="n">
        <x:v>8945.17</x:v>
      </x:c>
      <x:c r="I1001" s="12" t="n">
        <x:v>46069</x:v>
      </x:c>
      <x:c r="J1001" s="12" t="n">
        <x:v>46071</x:v>
      </x:c>
      <x:c r="K1001" t="str">
        <x:v>Pago</x:v>
      </x:c>
    </x:row>
    <x:row r="1002" ht="18" customHeight="1">
      <x:c r="A1002" s="12" t="n">
        <x:v>45804</x:v>
      </x:c>
      <x:c r="B1002" t="str">
        <x:v>Administrativo</x:v>
      </x:c>
      <x:c r="C1002" t="str">
        <x:v>Venda de Produtos</x:v>
      </x:c>
      <x:c r="D1002" t="str">
        <x:v>Cliente 048</x:v>
      </x:c>
      <x:c r="E1002" s="14" t="n">
        <x:v>26205.75</x:v>
      </x:c>
      <x:c r="F1002" s="14" t="n">
        <x:v>0</x:v>
      </x:c>
      <x:c r="G1002" s="14" t="n">
        <x:v>27010.3</x:v>
      </x:c>
      <x:c r="H1002" s="14" t="n">
        <x:v>26205.75</x:v>
      </x:c>
      <x:c r="I1002" s="12" t="n">
        <x:v>45834</x:v>
      </x:c>
      <x:c r="J1002" s="12" t="n">
        <x:v>45844</x:v>
      </x:c>
      <x:c r="K1002" t="str">
        <x:v>Pago</x:v>
      </x:c>
    </x:row>
    <x:row r="1003" ht="18" customHeight="1">
      <x:c r="A1003" s="12" t="n">
        <x:v>46173</x:v>
      </x:c>
      <x:c r="B1003" t="str">
        <x:v>Logística</x:v>
      </x:c>
      <x:c r="C1003" t="str">
        <x:v>Folha de Pagamento</x:v>
      </x:c>
      <x:c r="D1003" t="str">
        <x:v>Fornecedor 108</x:v>
      </x:c>
      <x:c r="E1003" s="14" t="n">
        <x:v>0</x:v>
      </x:c>
      <x:c r="F1003" s="14" t="n">
        <x:v>12732.98</x:v>
      </x:c>
      <x:c r="G1003" s="14" t="n">
        <x:v>12213.22</x:v>
      </x:c>
      <x:c r="H1003" s="14" t="n">
        <x:v>12732.98</x:v>
      </x:c>
      <x:c r="I1003" s="12" t="n">
        <x:v>46188</x:v>
      </x:c>
      <x:c r="J1003" s="12" t="n">
        <x:v>46196</x:v>
      </x:c>
      <x:c r="K1003" t="str">
        <x:v>Pago</x:v>
      </x:c>
    </x:row>
    <x:row r="1004" ht="18" customHeight="1">
      <x:c r="A1004" s="12" t="n">
        <x:v>45815</x:v>
      </x:c>
      <x:c r="B1004" t="str">
        <x:v>Administrativo</x:v>
      </x:c>
      <x:c r="C1004" t="str">
        <x:v>Marketing</x:v>
      </x:c>
      <x:c r="D1004" t="str">
        <x:v>Fornecedor 074</x:v>
      </x:c>
      <x:c r="E1004" s="14" t="n">
        <x:v>0</x:v>
      </x:c>
      <x:c r="F1004" s="14" t="n">
        <x:v>34098.72</x:v>
      </x:c>
      <x:c r="G1004" s="14" t="n">
        <x:v>27946.93</x:v>
      </x:c>
      <x:c r="H1004" s="14" t="n">
        <x:v>34098.72</x:v>
      </x:c>
      <x:c r="I1004" s="12" t="n">
        <x:v>45836</x:v>
      </x:c>
      <x:c r="J1004" s="12" t="n">
        <x:v>45838</x:v>
      </x:c>
      <x:c r="K1004" t="str">
        <x:v>Pago</x:v>
      </x:c>
    </x:row>
    <x:row r="1005" ht="18" customHeight="1">
      <x:c r="A1005" s="12" t="n">
        <x:v>46196</x:v>
      </x:c>
      <x:c r="B1005" t="str">
        <x:v>Comercial</x:v>
      </x:c>
      <x:c r="C1005" t="str">
        <x:v>Fretes</x:v>
      </x:c>
      <x:c r="D1005" t="str">
        <x:v>Fornecedor 125</x:v>
      </x:c>
      <x:c r="E1005" s="14" t="n">
        <x:v>0</x:v>
      </x:c>
      <x:c r="F1005" s="14" t="n">
        <x:v>28650.3</x:v>
      </x:c>
      <x:c r="G1005" s="14" t="n">
        <x:v>28092.75</x:v>
      </x:c>
      <x:c r="H1005" s="14" t="n">
        <x:v>28650.3</x:v>
      </x:c>
      <x:c r="I1005" s="12" t="n">
        <x:v>46226</x:v>
      </x:c>
      <x:c r="J1005" s="12"/>
      <x:c r="K1005" t="str">
        <x:v>Vencido</x:v>
      </x:c>
    </x:row>
    <x:row r="1006" ht="18" customHeight="1">
      <x:c r="A1006" s="12" t="n">
        <x:v>45660</x:v>
      </x:c>
      <x:c r="B1006" t="str">
        <x:v>TI</x:v>
      </x:c>
      <x:c r="C1006" t="str">
        <x:v>Viagens</x:v>
      </x:c>
      <x:c r="D1006" t="str">
        <x:v>Fornecedor 105</x:v>
      </x:c>
      <x:c r="E1006" s="14" t="n">
        <x:v>0</x:v>
      </x:c>
      <x:c r="F1006" s="14" t="n">
        <x:v>34929.19</x:v>
      </x:c>
      <x:c r="G1006" s="14" t="n">
        <x:v>27971.09</x:v>
      </x:c>
      <x:c r="H1006" s="14" t="n">
        <x:v>34929.19</x:v>
      </x:c>
      <x:c r="I1006" s="12" t="n">
        <x:v>45667</x:v>
      </x:c>
      <x:c r="J1006" s="12" t="n">
        <x:v>45667</x:v>
      </x:c>
      <x:c r="K1006" t="str">
        <x:v>Pago</x:v>
      </x:c>
    </x:row>
    <x:row r="1007" ht="18" customHeight="1">
      <x:c r="A1007" s="12" t="n">
        <x:v>45835</x:v>
      </x:c>
      <x:c r="B1007" t="str">
        <x:v>Operações</x:v>
      </x:c>
      <x:c r="C1007" t="str">
        <x:v>Compra de Mercadorias</x:v>
      </x:c>
      <x:c r="D1007" t="str">
        <x:v>Fornecedor 129</x:v>
      </x:c>
      <x:c r="E1007" s="14" t="n">
        <x:v>0</x:v>
      </x:c>
      <x:c r="F1007" s="14" t="n">
        <x:v>29612.32</x:v>
      </x:c>
      <x:c r="G1007" s="14" t="n">
        <x:v>33829.3</x:v>
      </x:c>
      <x:c r="H1007" s="14" t="n">
        <x:v>29612.32</x:v>
      </x:c>
      <x:c r="I1007" s="12" t="n">
        <x:v>45842</x:v>
      </x:c>
      <x:c r="J1007" s="12" t="n">
        <x:v>45846</x:v>
      </x:c>
      <x:c r="K1007" t="str">
        <x:v>Pago</x:v>
      </x:c>
    </x:row>
    <x:row r="1008" ht="18" customHeight="1">
      <x:c r="A1008" s="12" t="n">
        <x:v>46152</x:v>
      </x:c>
      <x:c r="B1008" t="str">
        <x:v>Logística</x:v>
      </x:c>
      <x:c r="C1008" t="str">
        <x:v>Energia</x:v>
      </x:c>
      <x:c r="D1008" t="str">
        <x:v>Fornecedor 081</x:v>
      </x:c>
      <x:c r="E1008" s="14" t="n">
        <x:v>0</x:v>
      </x:c>
      <x:c r="F1008" s="14" t="n">
        <x:v>2525.1</x:v>
      </x:c>
      <x:c r="G1008" s="14" t="n">
        <x:v>2004.74</x:v>
      </x:c>
      <x:c r="H1008" s="14" t="n">
        <x:v>2525.1</x:v>
      </x:c>
      <x:c r="I1008" s="12" t="n">
        <x:v>46173</x:v>
      </x:c>
      <x:c r="J1008" s="12" t="n">
        <x:v>46173</x:v>
      </x:c>
      <x:c r="K1008" t="str">
        <x:v>Pago</x:v>
      </x:c>
    </x:row>
    <x:row r="1009" ht="18" customHeight="1">
      <x:c r="A1009" s="12" t="n">
        <x:v>45796</x:v>
      </x:c>
      <x:c r="B1009" t="str">
        <x:v>Administrativo</x:v>
      </x:c>
      <x:c r="C1009" t="str">
        <x:v>Venda de Produtos</x:v>
      </x:c>
      <x:c r="D1009" t="str">
        <x:v>Cliente 141</x:v>
      </x:c>
      <x:c r="E1009" s="14" t="n">
        <x:v>41955.93</x:v>
      </x:c>
      <x:c r="F1009" s="14" t="n">
        <x:v>0</x:v>
      </x:c>
      <x:c r="G1009" s="14" t="n">
        <x:v>46320.4</x:v>
      </x:c>
      <x:c r="H1009" s="14" t="n">
        <x:v>41955.93</x:v>
      </x:c>
      <x:c r="I1009" s="12" t="n">
        <x:v>45826</x:v>
      </x:c>
      <x:c r="J1009" s="12" t="n">
        <x:v>45826</x:v>
      </x:c>
      <x:c r="K1009" t="str">
        <x:v>Pago</x:v>
      </x:c>
    </x:row>
    <x:row r="1010" ht="18" customHeight="1">
      <x:c r="A1010" s="12" t="n">
        <x:v>46046</x:v>
      </x:c>
      <x:c r="B1010" t="str">
        <x:v>TI</x:v>
      </x:c>
      <x:c r="C1010" t="str">
        <x:v>Venda de Produtos</x:v>
      </x:c>
      <x:c r="D1010" t="str">
        <x:v>Cliente 157</x:v>
      </x:c>
      <x:c r="E1010" s="14" t="n">
        <x:v>31560.26</x:v>
      </x:c>
      <x:c r="F1010" s="14" t="n">
        <x:v>0</x:v>
      </x:c>
      <x:c r="G1010" s="14" t="n">
        <x:v>29622.52</x:v>
      </x:c>
      <x:c r="H1010" s="14" t="n">
        <x:v>31560.26</x:v>
      </x:c>
      <x:c r="I1010" s="12" t="n">
        <x:v>46091</x:v>
      </x:c>
      <x:c r="J1010" s="12" t="n">
        <x:v>46093</x:v>
      </x:c>
      <x:c r="K1010" t="str">
        <x:v>Pago</x:v>
      </x:c>
    </x:row>
    <x:row r="1011" ht="18" customHeight="1">
      <x:c r="A1011" s="12" t="n">
        <x:v>45819</x:v>
      </x:c>
      <x:c r="B1011" t="str">
        <x:v>Operações</x:v>
      </x:c>
      <x:c r="C1011" t="str">
        <x:v>Compra de Mercadorias</x:v>
      </x:c>
      <x:c r="D1011" t="str">
        <x:v>Fornecedor 093</x:v>
      </x:c>
      <x:c r="E1011" s="14" t="n">
        <x:v>0</x:v>
      </x:c>
      <x:c r="F1011" s="14" t="n">
        <x:v>33333.11</x:v>
      </x:c>
      <x:c r="G1011" s="14" t="n">
        <x:v>36638.58</x:v>
      </x:c>
      <x:c r="H1011" s="14" t="n">
        <x:v>33333.11</x:v>
      </x:c>
      <x:c r="I1011" s="12" t="n">
        <x:v>45864</x:v>
      </x:c>
      <x:c r="J1011" s="12" t="n">
        <x:v>45872</x:v>
      </x:c>
      <x:c r="K1011" t="str">
        <x:v>Pago</x:v>
      </x:c>
    </x:row>
    <x:row r="1012" ht="18" customHeight="1">
      <x:c r="A1012" s="12" t="n">
        <x:v>45978</x:v>
      </x:c>
      <x:c r="B1012" t="str">
        <x:v>TI</x:v>
      </x:c>
      <x:c r="C1012" t="str">
        <x:v>Viagens</x:v>
      </x:c>
      <x:c r="D1012" t="str">
        <x:v>Fornecedor 045</x:v>
      </x:c>
      <x:c r="E1012" s="14" t="n">
        <x:v>0</x:v>
      </x:c>
      <x:c r="F1012" s="14" t="n">
        <x:v>4590.55</x:v>
      </x:c>
      <x:c r="G1012" s="14" t="n">
        <x:v>4566.92</x:v>
      </x:c>
      <x:c r="H1012" s="14" t="n">
        <x:v>4590.55</x:v>
      </x:c>
      <x:c r="I1012" s="12" t="n">
        <x:v>45993</x:v>
      </x:c>
      <x:c r="J1012" s="12" t="n">
        <x:v>45993</x:v>
      </x:c>
      <x:c r="K1012" t="str">
        <x:v>Pago</x:v>
      </x:c>
    </x:row>
    <x:row r="1013" ht="18" customHeight="1">
      <x:c r="A1013" s="12" t="n">
        <x:v>46105</x:v>
      </x:c>
      <x:c r="B1013" t="str">
        <x:v>Comercial</x:v>
      </x:c>
      <x:c r="C1013" t="str">
        <x:v>Venda de Produtos</x:v>
      </x:c>
      <x:c r="D1013" t="str">
        <x:v>Cliente 092</x:v>
      </x:c>
      <x:c r="E1013" s="14" t="n">
        <x:v>9718.5</x:v>
      </x:c>
      <x:c r="F1013" s="14" t="n">
        <x:v>0</x:v>
      </x:c>
      <x:c r="G1013" s="14" t="n">
        <x:v>10876.72</x:v>
      </x:c>
      <x:c r="H1013" s="14" t="n">
        <x:v>9718.5</x:v>
      </x:c>
      <x:c r="I1013" s="12" t="n">
        <x:v>46120</x:v>
      </x:c>
      <x:c r="J1013" s="12" t="n">
        <x:v>46120</x:v>
      </x:c>
      <x:c r="K1013" t="str">
        <x:v>Pago</x:v>
      </x:c>
    </x:row>
    <x:row r="1014" ht="18" customHeight="1">
      <x:c r="A1014" s="12" t="n">
        <x:v>45937</x:v>
      </x:c>
      <x:c r="B1014" t="str">
        <x:v>Administrativo</x:v>
      </x:c>
      <x:c r="C1014" t="str">
        <x:v>Aluguel</x:v>
      </x:c>
      <x:c r="D1014" t="str">
        <x:v>Fornecedor 058</x:v>
      </x:c>
      <x:c r="E1014" s="14" t="n">
        <x:v>0</x:v>
      </x:c>
      <x:c r="F1014" s="14" t="n">
        <x:v>38487.14</x:v>
      </x:c>
      <x:c r="G1014" s="14" t="n">
        <x:v>42212.89</x:v>
      </x:c>
      <x:c r="H1014" s="14" t="n">
        <x:v>38487.14</x:v>
      </x:c>
      <x:c r="I1014" s="12" t="n">
        <x:v>45952</x:v>
      </x:c>
      <x:c r="J1014" s="12" t="n">
        <x:v>45952</x:v>
      </x:c>
      <x:c r="K1014" t="str">
        <x:v>Pago</x:v>
      </x:c>
    </x:row>
    <x:row r="1015" ht="18" customHeight="1">
      <x:c r="A1015" s="12" t="n">
        <x:v>45980</x:v>
      </x:c>
      <x:c r="B1015" t="str">
        <x:v>Logística</x:v>
      </x:c>
      <x:c r="C1015" t="str">
        <x:v>Serviços</x:v>
      </x:c>
      <x:c r="D1015" t="str">
        <x:v>Cliente 060</x:v>
      </x:c>
      <x:c r="E1015" s="14" t="n">
        <x:v>25386.39</x:v>
      </x:c>
      <x:c r="F1015" s="14" t="n">
        <x:v>0</x:v>
      </x:c>
      <x:c r="G1015" s="14" t="n">
        <x:v>22525.66</x:v>
      </x:c>
      <x:c r="H1015" s="14" t="n">
        <x:v>25386.39</x:v>
      </x:c>
      <x:c r="I1015" s="12" t="n">
        <x:v>45995</x:v>
      </x:c>
      <x:c r="J1015" s="12" t="n">
        <x:v>45995</x:v>
      </x:c>
      <x:c r="K1015" t="str">
        <x:v>Pago</x:v>
      </x:c>
    </x:row>
    <x:row r="1016" ht="18" customHeight="1">
      <x:c r="A1016" s="12" t="n">
        <x:v>46187</x:v>
      </x:c>
      <x:c r="B1016" t="str">
        <x:v>Operações</x:v>
      </x:c>
      <x:c r="C1016" t="str">
        <x:v>Outras Receitas</x:v>
      </x:c>
      <x:c r="D1016" t="str">
        <x:v>Cliente 025</x:v>
      </x:c>
      <x:c r="E1016" s="14" t="n">
        <x:v>37652.38</x:v>
      </x:c>
      <x:c r="F1016" s="14" t="n">
        <x:v>0</x:v>
      </x:c>
      <x:c r="G1016" s="14" t="n">
        <x:v>39024.24</x:v>
      </x:c>
      <x:c r="H1016" s="14" t="n">
        <x:v>37652.38</x:v>
      </x:c>
      <x:c r="I1016" s="12" t="n">
        <x:v>46202</x:v>
      </x:c>
      <x:c r="J1016" s="12" t="n">
        <x:v>46219</x:v>
      </x:c>
      <x:c r="K1016" t="str">
        <x:v>Pago</x:v>
      </x:c>
    </x:row>
    <x:row r="1017" ht="18" customHeight="1">
      <x:c r="A1017" s="12" t="n">
        <x:v>45891</x:v>
      </x:c>
      <x:c r="B1017" t="str">
        <x:v>Comercial</x:v>
      </x:c>
      <x:c r="C1017" t="str">
        <x:v>Outras Receitas</x:v>
      </x:c>
      <x:c r="D1017" t="str">
        <x:v>Cliente 110</x:v>
      </x:c>
      <x:c r="E1017" s="14" t="n">
        <x:v>52834.26</x:v>
      </x:c>
      <x:c r="F1017" s="14" t="n">
        <x:v>0</x:v>
      </x:c>
      <x:c r="G1017" s="14" t="n">
        <x:v>56842.23</x:v>
      </x:c>
      <x:c r="H1017" s="14" t="n">
        <x:v>52834.26</x:v>
      </x:c>
      <x:c r="I1017" s="12" t="n">
        <x:v>45936</x:v>
      </x:c>
      <x:c r="J1017" s="12" t="n">
        <x:v>45943</x:v>
      </x:c>
      <x:c r="K1017" t="str">
        <x:v>Pago</x:v>
      </x:c>
    </x:row>
    <x:row r="1018" ht="18" customHeight="1">
      <x:c r="A1018" s="12" t="n">
        <x:v>45753</x:v>
      </x:c>
      <x:c r="B1018" t="str">
        <x:v>Logística</x:v>
      </x:c>
      <x:c r="C1018" t="str">
        <x:v>Viagens</x:v>
      </x:c>
      <x:c r="D1018" t="str">
        <x:v>Fornecedor 086</x:v>
      </x:c>
      <x:c r="E1018" s="14" t="n">
        <x:v>0</x:v>
      </x:c>
      <x:c r="F1018" s="14" t="n">
        <x:v>24043.5</x:v>
      </x:c>
      <x:c r="G1018" s="14" t="n">
        <x:v>24919.52</x:v>
      </x:c>
      <x:c r="H1018" s="14" t="n">
        <x:v>24043.5</x:v>
      </x:c>
      <x:c r="I1018" s="12" t="n">
        <x:v>45774</x:v>
      </x:c>
      <x:c r="J1018" s="12" t="n">
        <x:v>45774</x:v>
      </x:c>
      <x:c r="K1018" t="str">
        <x:v>Pago</x:v>
      </x:c>
    </x:row>
    <x:row r="1019" ht="18" customHeight="1">
      <x:c r="A1019" s="12" t="n">
        <x:v>45974</x:v>
      </x:c>
      <x:c r="B1019" t="str">
        <x:v>Comercial</x:v>
      </x:c>
      <x:c r="C1019" t="str">
        <x:v>Venda de Produtos</x:v>
      </x:c>
      <x:c r="D1019" t="str">
        <x:v>Cliente 051</x:v>
      </x:c>
      <x:c r="E1019" s="14" t="n">
        <x:v>16769.9</x:v>
      </x:c>
      <x:c r="F1019" s="14" t="n">
        <x:v>0</x:v>
      </x:c>
      <x:c r="G1019" s="14" t="n">
        <x:v>18655.88</x:v>
      </x:c>
      <x:c r="H1019" s="14" t="n">
        <x:v>16769.9</x:v>
      </x:c>
      <x:c r="I1019" s="12" t="n">
        <x:v>45989</x:v>
      </x:c>
      <x:c r="J1019" s="12" t="n">
        <x:v>45994</x:v>
      </x:c>
      <x:c r="K1019" t="str">
        <x:v>Pago</x:v>
      </x:c>
    </x:row>
    <x:row r="1020" ht="18" customHeight="1">
      <x:c r="A1020" s="12" t="n">
        <x:v>46055</x:v>
      </x:c>
      <x:c r="B1020" t="str">
        <x:v>TI</x:v>
      </x:c>
      <x:c r="C1020" t="str">
        <x:v>Outras Receitas</x:v>
      </x:c>
      <x:c r="D1020" t="str">
        <x:v>Cliente 097</x:v>
      </x:c>
      <x:c r="E1020" s="14" t="n">
        <x:v>4955.2</x:v>
      </x:c>
      <x:c r="F1020" s="14" t="n">
        <x:v>0</x:v>
      </x:c>
      <x:c r="G1020" s="14" t="n">
        <x:v>5176.16</x:v>
      </x:c>
      <x:c r="H1020" s="14" t="n">
        <x:v>4955.2</x:v>
      </x:c>
      <x:c r="I1020" s="12" t="n">
        <x:v>46100</x:v>
      </x:c>
      <x:c r="J1020" s="12" t="n">
        <x:v>46100</x:v>
      </x:c>
      <x:c r="K1020" t="str">
        <x:v>Pago</x:v>
      </x:c>
    </x:row>
    <x:row r="1021" ht="18" customHeight="1">
      <x:c r="A1021" s="12" t="n">
        <x:v>45890</x:v>
      </x:c>
      <x:c r="B1021" t="str">
        <x:v>Operações</x:v>
      </x:c>
      <x:c r="C1021" t="str">
        <x:v>Despesas Bancárias</x:v>
      </x:c>
      <x:c r="D1021" t="str">
        <x:v>Fornecedor 132</x:v>
      </x:c>
      <x:c r="E1021" s="14" t="n">
        <x:v>0</x:v>
      </x:c>
      <x:c r="F1021" s="14" t="n">
        <x:v>4264.63</x:v>
      </x:c>
      <x:c r="G1021" s="14" t="n">
        <x:v>4221.63</x:v>
      </x:c>
      <x:c r="H1021" s="14" t="n">
        <x:v>4264.63</x:v>
      </x:c>
      <x:c r="I1021" s="12" t="n">
        <x:v>45905</x:v>
      </x:c>
      <x:c r="J1021" s="12" t="n">
        <x:v>45905</x:v>
      </x:c>
      <x:c r="K1021" t="str">
        <x:v>Pago</x:v>
      </x:c>
    </x:row>
    <x:row r="1022" ht="18" customHeight="1">
      <x:c r="A1022" s="12" t="n">
        <x:v>46037</x:v>
      </x:c>
      <x:c r="B1022" t="str">
        <x:v>Comercial</x:v>
      </x:c>
      <x:c r="C1022" t="str">
        <x:v>Outras Receitas</x:v>
      </x:c>
      <x:c r="D1022" t="str">
        <x:v>Cliente 036</x:v>
      </x:c>
      <x:c r="E1022" s="14" t="n">
        <x:v>27528.6</x:v>
      </x:c>
      <x:c r="F1022" s="14" t="n">
        <x:v>0</x:v>
      </x:c>
      <x:c r="G1022" s="14" t="n">
        <x:v>28075.03</x:v>
      </x:c>
      <x:c r="H1022" s="14" t="n">
        <x:v>27528.6</x:v>
      </x:c>
      <x:c r="I1022" s="12" t="n">
        <x:v>46082</x:v>
      </x:c>
      <x:c r="J1022" s="12" t="n">
        <x:v>46089</x:v>
      </x:c>
      <x:c r="K1022" t="str">
        <x:v>Pago</x:v>
      </x:c>
    </x:row>
    <x:row r="1023" ht="18" customHeight="1">
      <x:c r="A1023" s="12" t="n">
        <x:v>45914</x:v>
      </x:c>
      <x:c r="B1023" t="str">
        <x:v>Comercial</x:v>
      </x:c>
      <x:c r="C1023" t="str">
        <x:v>Serviços</x:v>
      </x:c>
      <x:c r="D1023" t="str">
        <x:v>Cliente 001</x:v>
      </x:c>
      <x:c r="E1023" s="14" t="n">
        <x:v>36979.97</x:v>
      </x:c>
      <x:c r="F1023" s="14" t="n">
        <x:v>0</x:v>
      </x:c>
      <x:c r="G1023" s="14" t="n">
        <x:v>35420.34</x:v>
      </x:c>
      <x:c r="H1023" s="14" t="n">
        <x:v>36979.97</x:v>
      </x:c>
      <x:c r="I1023" s="12" t="n">
        <x:v>45944</x:v>
      </x:c>
      <x:c r="J1023" s="12" t="n">
        <x:v>45954</x:v>
      </x:c>
      <x:c r="K1023" t="str">
        <x:v>Pago</x:v>
      </x:c>
    </x:row>
    <x:row r="1024" ht="18" customHeight="1">
      <x:c r="A1024" s="12" t="n">
        <x:v>45932</x:v>
      </x:c>
      <x:c r="B1024" t="str">
        <x:v>Operações</x:v>
      </x:c>
      <x:c r="C1024" t="str">
        <x:v>Energia</x:v>
      </x:c>
      <x:c r="D1024" t="str">
        <x:v>Fornecedor 069</x:v>
      </x:c>
      <x:c r="E1024" s="14" t="n">
        <x:v>0</x:v>
      </x:c>
      <x:c r="F1024" s="14" t="n">
        <x:v>29795.52</x:v>
      </x:c>
      <x:c r="G1024" s="14" t="n">
        <x:v>29642.22</x:v>
      </x:c>
      <x:c r="H1024" s="14" t="n">
        <x:v>29795.52</x:v>
      </x:c>
      <x:c r="I1024" s="12" t="n">
        <x:v>45947</x:v>
      </x:c>
      <x:c r="J1024" s="12" t="n">
        <x:v>45947</x:v>
      </x:c>
      <x:c r="K1024" t="str">
        <x:v>Pago</x:v>
      </x:c>
    </x:row>
    <x:row r="1025" ht="18" customHeight="1">
      <x:c r="A1025" s="12" t="n">
        <x:v>46255</x:v>
      </x:c>
      <x:c r="B1025" t="str">
        <x:v>Operações</x:v>
      </x:c>
      <x:c r="C1025" t="str">
        <x:v>Compra de Mercadorias</x:v>
      </x:c>
      <x:c r="D1025" t="str">
        <x:v>Fornecedor 010</x:v>
      </x:c>
      <x:c r="E1025" s="14" t="n">
        <x:v>0</x:v>
      </x:c>
      <x:c r="F1025" s="14" t="n">
        <x:v>4145.52</x:v>
      </x:c>
      <x:c r="G1025" s="14" t="n">
        <x:v>3831.99</x:v>
      </x:c>
      <x:c r="H1025" s="14" t="n">
        <x:v>4145.52</x:v>
      </x:c>
      <x:c r="I1025" s="12" t="n">
        <x:v>46285</x:v>
      </x:c>
      <x:c r="J1025" s="12" t="n">
        <x:v>46286</x:v>
      </x:c>
      <x:c r="K1025" t="str">
        <x:v>Pago</x:v>
      </x:c>
    </x:row>
    <x:row r="1026" ht="18" customHeight="1">
      <x:c r="A1026" s="12" t="n">
        <x:v>45685</x:v>
      </x:c>
      <x:c r="B1026" t="str">
        <x:v>Comercial</x:v>
      </x:c>
      <x:c r="C1026" t="str">
        <x:v>Frete Cobrado</x:v>
      </x:c>
      <x:c r="D1026" t="str">
        <x:v>Cliente 016</x:v>
      </x:c>
      <x:c r="E1026" s="14" t="n">
        <x:v>13685.37</x:v>
      </x:c>
      <x:c r="F1026" s="14" t="n">
        <x:v>0</x:v>
      </x:c>
      <x:c r="G1026" s="14" t="n">
        <x:v>13785.28</x:v>
      </x:c>
      <x:c r="H1026" s="14" t="n">
        <x:v>13685.37</x:v>
      </x:c>
      <x:c r="I1026" s="12" t="n">
        <x:v>45715</x:v>
      </x:c>
      <x:c r="J1026" s="12"/>
      <x:c r="K1026" t="str">
        <x:v>Vencido</x:v>
      </x:c>
    </x:row>
    <x:row r="1027" ht="18" customHeight="1">
      <x:c r="A1027" s="12" t="n">
        <x:v>45702</x:v>
      </x:c>
      <x:c r="B1027" t="str">
        <x:v>Logística</x:v>
      </x:c>
      <x:c r="C1027" t="str">
        <x:v>Venda de Produtos</x:v>
      </x:c>
      <x:c r="D1027" t="str">
        <x:v>Cliente 087</x:v>
      </x:c>
      <x:c r="E1027" s="14" t="n">
        <x:v>10886.75</x:v>
      </x:c>
      <x:c r="F1027" s="14" t="n">
        <x:v>0</x:v>
      </x:c>
      <x:c r="G1027" s="14" t="n">
        <x:v>9831.04</x:v>
      </x:c>
      <x:c r="H1027" s="14" t="n">
        <x:v>10886.75</x:v>
      </x:c>
      <x:c r="I1027" s="12" t="n">
        <x:v>45747</x:v>
      </x:c>
      <x:c r="J1027" s="12" t="n">
        <x:v>45757</x:v>
      </x:c>
      <x:c r="K1027" t="str">
        <x:v>Pago</x:v>
      </x:c>
    </x:row>
    <x:row r="1028" ht="18" customHeight="1">
      <x:c r="A1028" s="12" t="n">
        <x:v>46019</x:v>
      </x:c>
      <x:c r="B1028" t="str">
        <x:v>Financeiro</x:v>
      </x:c>
      <x:c r="C1028" t="str">
        <x:v>Frete Cobrado</x:v>
      </x:c>
      <x:c r="D1028" t="str">
        <x:v>Cliente 069</x:v>
      </x:c>
      <x:c r="E1028" s="14" t="n">
        <x:v>52933.55</x:v>
      </x:c>
      <x:c r="F1028" s="14" t="n">
        <x:v>0</x:v>
      </x:c>
      <x:c r="G1028" s="14" t="n">
        <x:v>55832.36</x:v>
      </x:c>
      <x:c r="H1028" s="14" t="n">
        <x:v>52933.55</x:v>
      </x:c>
      <x:c r="I1028" s="12" t="n">
        <x:v>46034</x:v>
      </x:c>
      <x:c r="J1028" s="12"/>
      <x:c r="K1028" t="str">
        <x:v>Vencido</x:v>
      </x:c>
    </x:row>
    <x:row r="1029" ht="18" customHeight="1">
      <x:c r="A1029" s="12" t="n">
        <x:v>45811</x:v>
      </x:c>
      <x:c r="B1029" t="str">
        <x:v>Operações</x:v>
      </x:c>
      <x:c r="C1029" t="str">
        <x:v>Outras Receitas</x:v>
      </x:c>
      <x:c r="D1029" t="str">
        <x:v>Cliente 170</x:v>
      </x:c>
      <x:c r="E1029" s="14" t="n">
        <x:v>18217.13</x:v>
      </x:c>
      <x:c r="F1029" s="14" t="n">
        <x:v>0</x:v>
      </x:c>
      <x:c r="G1029" s="14" t="n">
        <x:v>19357.22</x:v>
      </x:c>
      <x:c r="H1029" s="14" t="n">
        <x:v>18217.13</x:v>
      </x:c>
      <x:c r="I1029" s="12" t="n">
        <x:v>45856</x:v>
      </x:c>
      <x:c r="J1029" s="12"/>
      <x:c r="K1029" t="str">
        <x:v>Vencido</x:v>
      </x:c>
    </x:row>
    <x:row r="1030" ht="18" customHeight="1">
      <x:c r="A1030" s="12" t="n">
        <x:v>46135</x:v>
      </x:c>
      <x:c r="B1030" t="str">
        <x:v>Operações</x:v>
      </x:c>
      <x:c r="C1030" t="str">
        <x:v>Outras Receitas</x:v>
      </x:c>
      <x:c r="D1030" t="str">
        <x:v>Cliente 027</x:v>
      </x:c>
      <x:c r="E1030" s="14" t="n">
        <x:v>27384.89</x:v>
      </x:c>
      <x:c r="F1030" s="14" t="n">
        <x:v>0</x:v>
      </x:c>
      <x:c r="G1030" s="14" t="n">
        <x:v>27679.21</x:v>
      </x:c>
      <x:c r="H1030" s="14" t="n">
        <x:v>27384.89</x:v>
      </x:c>
      <x:c r="I1030" s="12" t="n">
        <x:v>46180</x:v>
      </x:c>
      <x:c r="J1030" s="12" t="n">
        <x:v>46195</x:v>
      </x:c>
      <x:c r="K1030" t="str">
        <x:v>Pago</x:v>
      </x:c>
    </x:row>
    <x:row r="1031" ht="18" customHeight="1">
      <x:c r="A1031" s="12" t="n">
        <x:v>46133</x:v>
      </x:c>
      <x:c r="B1031" t="str">
        <x:v>TI</x:v>
      </x:c>
      <x:c r="C1031" t="str">
        <x:v>Venda de Produtos</x:v>
      </x:c>
      <x:c r="D1031" t="str">
        <x:v>Cliente 099</x:v>
      </x:c>
      <x:c r="E1031" s="14" t="n">
        <x:v>24162.43</x:v>
      </x:c>
      <x:c r="F1031" s="14" t="n">
        <x:v>0</x:v>
      </x:c>
      <x:c r="G1031" s="14" t="n">
        <x:v>22415.4</x:v>
      </x:c>
      <x:c r="H1031" s="14" t="n">
        <x:v>24162.43</x:v>
      </x:c>
      <x:c r="I1031" s="12" t="n">
        <x:v>46163</x:v>
      </x:c>
      <x:c r="J1031" s="12"/>
      <x:c r="K1031" t="str">
        <x:v>Vencido</x:v>
      </x:c>
    </x:row>
    <x:row r="1032" ht="18" customHeight="1">
      <x:c r="A1032" s="12" t="n">
        <x:v>45969</x:v>
      </x:c>
      <x:c r="B1032" t="str">
        <x:v>Logística</x:v>
      </x:c>
      <x:c r="C1032" t="str">
        <x:v>Serviços</x:v>
      </x:c>
      <x:c r="D1032" t="str">
        <x:v>Cliente 052</x:v>
      </x:c>
      <x:c r="E1032" s="14" t="n">
        <x:v>3900.05</x:v>
      </x:c>
      <x:c r="F1032" s="14" t="n">
        <x:v>0</x:v>
      </x:c>
      <x:c r="G1032" s="14" t="n">
        <x:v>3422.4</x:v>
      </x:c>
      <x:c r="H1032" s="14" t="n">
        <x:v>3900.05</x:v>
      </x:c>
      <x:c r="I1032" s="12" t="n">
        <x:v>45999</x:v>
      </x:c>
      <x:c r="J1032" s="12" t="n">
        <x:v>45999</x:v>
      </x:c>
      <x:c r="K1032" t="str">
        <x:v>Pago</x:v>
      </x:c>
    </x:row>
    <x:row r="1033" ht="18" customHeight="1">
      <x:c r="A1033" s="12" t="n">
        <x:v>45962</x:v>
      </x:c>
      <x:c r="B1033" t="str">
        <x:v>Comercial</x:v>
      </x:c>
      <x:c r="C1033" t="str">
        <x:v>Venda de Produtos</x:v>
      </x:c>
      <x:c r="D1033" t="str">
        <x:v>Cliente 164</x:v>
      </x:c>
      <x:c r="E1033" s="14" t="n">
        <x:v>24261.84</x:v>
      </x:c>
      <x:c r="F1033" s="14" t="n">
        <x:v>0</x:v>
      </x:c>
      <x:c r="G1033" s="14" t="n">
        <x:v>26623.62</x:v>
      </x:c>
      <x:c r="H1033" s="14" t="n">
        <x:v>24261.84</x:v>
      </x:c>
      <x:c r="I1033" s="12" t="n">
        <x:v>46007</x:v>
      </x:c>
      <x:c r="J1033" s="12" t="n">
        <x:v>46014</x:v>
      </x:c>
      <x:c r="K1033" t="str">
        <x:v>Pago</x:v>
      </x:c>
    </x:row>
    <x:row r="1034" ht="18" customHeight="1">
      <x:c r="A1034" s="12" t="n">
        <x:v>45983</x:v>
      </x:c>
      <x:c r="B1034" t="str">
        <x:v>Operações</x:v>
      </x:c>
      <x:c r="C1034" t="str">
        <x:v>Impostos</x:v>
      </x:c>
      <x:c r="D1034" t="str">
        <x:v>Fornecedor 067</x:v>
      </x:c>
      <x:c r="E1034" s="14" t="n">
        <x:v>0</x:v>
      </x:c>
      <x:c r="F1034" s="14" t="n">
        <x:v>35592.19</x:v>
      </x:c>
      <x:c r="G1034" s="14" t="n">
        <x:v>27781.4</x:v>
      </x:c>
      <x:c r="H1034" s="14" t="n">
        <x:v>35592.19</x:v>
      </x:c>
      <x:c r="I1034" s="12" t="n">
        <x:v>46013</x:v>
      </x:c>
      <x:c r="J1034" s="12" t="n">
        <x:v>46013</x:v>
      </x:c>
      <x:c r="K1034" t="str">
        <x:v>Pago</x:v>
      </x:c>
    </x:row>
    <x:row r="1035" ht="18" customHeight="1">
      <x:c r="A1035" s="12" t="n">
        <x:v>46123</x:v>
      </x:c>
      <x:c r="B1035" t="str">
        <x:v>Comercial</x:v>
      </x:c>
      <x:c r="C1035" t="str">
        <x:v>Serviços</x:v>
      </x:c>
      <x:c r="D1035" t="str">
        <x:v>Cliente 004</x:v>
      </x:c>
      <x:c r="E1035" s="14" t="n">
        <x:v>46194.55</x:v>
      </x:c>
      <x:c r="F1035" s="14" t="n">
        <x:v>0</x:v>
      </x:c>
      <x:c r="G1035" s="14" t="n">
        <x:v>44922.74</x:v>
      </x:c>
      <x:c r="H1035" s="14" t="n">
        <x:v>46194.55</x:v>
      </x:c>
      <x:c r="I1035" s="12" t="n">
        <x:v>46153</x:v>
      </x:c>
      <x:c r="J1035" s="12" t="n">
        <x:v>46157</x:v>
      </x:c>
      <x:c r="K1035" t="str">
        <x:v>Pago</x:v>
      </x:c>
    </x:row>
    <x:row r="1036" ht="18" customHeight="1">
      <x:c r="A1036" s="12" t="n">
        <x:v>46226</x:v>
      </x:c>
      <x:c r="B1036" t="str">
        <x:v>Logística</x:v>
      </x:c>
      <x:c r="C1036" t="str">
        <x:v>Serviços</x:v>
      </x:c>
      <x:c r="D1036" t="str">
        <x:v>Cliente 151</x:v>
      </x:c>
      <x:c r="E1036" s="14" t="n">
        <x:v>50218.96</x:v>
      </x:c>
      <x:c r="F1036" s="14" t="n">
        <x:v>0</x:v>
      </x:c>
      <x:c r="G1036" s="14" t="n">
        <x:v>55674.71</x:v>
      </x:c>
      <x:c r="H1036" s="14" t="n">
        <x:v>50218.96</x:v>
      </x:c>
      <x:c r="I1036" s="12" t="n">
        <x:v>46271</x:v>
      </x:c>
      <x:c r="J1036" s="12"/>
      <x:c r="K1036" t="str">
        <x:v>Em aberto</x:v>
      </x:c>
    </x:row>
    <x:row r="1037" ht="18" customHeight="1">
      <x:c r="A1037" s="12" t="n">
        <x:v>45902</x:v>
      </x:c>
      <x:c r="B1037" t="str">
        <x:v>Comercial</x:v>
      </x:c>
      <x:c r="C1037" t="str">
        <x:v>Folha de Pagamento</x:v>
      </x:c>
      <x:c r="D1037" t="str">
        <x:v>Fornecedor 024</x:v>
      </x:c>
      <x:c r="E1037" s="14" t="n">
        <x:v>0</x:v>
      </x:c>
      <x:c r="F1037" s="14" t="n">
        <x:v>19150.94</x:v>
      </x:c>
      <x:c r="G1037" s="14" t="n">
        <x:v>17203.87</x:v>
      </x:c>
      <x:c r="H1037" s="14" t="n">
        <x:v>19150.94</x:v>
      </x:c>
      <x:c r="I1037" s="12" t="n">
        <x:v>45923</x:v>
      </x:c>
      <x:c r="J1037" s="12" t="n">
        <x:v>45933</x:v>
      </x:c>
      <x:c r="K1037" t="str">
        <x:v>Pago</x:v>
      </x:c>
    </x:row>
    <x:row r="1038" ht="18" customHeight="1">
      <x:c r="A1038" s="12" t="n">
        <x:v>46018</x:v>
      </x:c>
      <x:c r="B1038" t="str">
        <x:v>Financeiro</x:v>
      </x:c>
      <x:c r="C1038" t="str">
        <x:v>Serviços</x:v>
      </x:c>
      <x:c r="D1038" t="str">
        <x:v>Cliente 153</x:v>
      </x:c>
      <x:c r="E1038" s="14" t="n">
        <x:v>40945.04</x:v>
      </x:c>
      <x:c r="F1038" s="14" t="n">
        <x:v>0</x:v>
      </x:c>
      <x:c r="G1038" s="14" t="n">
        <x:v>42094.54</x:v>
      </x:c>
      <x:c r="H1038" s="14" t="n">
        <x:v>40945.04</x:v>
      </x:c>
      <x:c r="I1038" s="12" t="n">
        <x:v>46033</x:v>
      </x:c>
      <x:c r="J1038" s="12" t="n">
        <x:v>46034</x:v>
      </x:c>
      <x:c r="K1038" t="str">
        <x:v>Pago</x:v>
      </x:c>
    </x:row>
    <x:row r="1039" ht="18" customHeight="1">
      <x:c r="A1039" s="12" t="n">
        <x:v>45800</x:v>
      </x:c>
      <x:c r="B1039" t="str">
        <x:v>Comercial</x:v>
      </x:c>
      <x:c r="C1039" t="str">
        <x:v>Frete Cobrado</x:v>
      </x:c>
      <x:c r="D1039" t="str">
        <x:v>Cliente 058</x:v>
      </x:c>
      <x:c r="E1039" s="14" t="n">
        <x:v>33104.74</x:v>
      </x:c>
      <x:c r="F1039" s="14" t="n">
        <x:v>0</x:v>
      </x:c>
      <x:c r="G1039" s="14" t="n">
        <x:v>33021.33</x:v>
      </x:c>
      <x:c r="H1039" s="14" t="n">
        <x:v>33104.74</x:v>
      </x:c>
      <x:c r="I1039" s="12" t="n">
        <x:v>45830</x:v>
      </x:c>
      <x:c r="J1039" s="12" t="n">
        <x:v>45830</x:v>
      </x:c>
      <x:c r="K1039" t="str">
        <x:v>Pago</x:v>
      </x:c>
    </x:row>
    <x:row r="1040" ht="18" customHeight="1">
      <x:c r="A1040" s="12" t="n">
        <x:v>45825</x:v>
      </x:c>
      <x:c r="B1040" t="str">
        <x:v>Operações</x:v>
      </x:c>
      <x:c r="C1040" t="str">
        <x:v>Aluguel</x:v>
      </x:c>
      <x:c r="D1040" t="str">
        <x:v>Fornecedor 101</x:v>
      </x:c>
      <x:c r="E1040" s="14" t="n">
        <x:v>0</x:v>
      </x:c>
      <x:c r="F1040" s="14" t="n">
        <x:v>1493.17</x:v>
      </x:c>
      <x:c r="G1040" s="14" t="n">
        <x:v>1166.44</x:v>
      </x:c>
      <x:c r="H1040" s="14" t="n">
        <x:v>1493.17</x:v>
      </x:c>
      <x:c r="I1040" s="12" t="n">
        <x:v>45832</x:v>
      </x:c>
      <x:c r="J1040" s="12" t="n">
        <x:v>45832</x:v>
      </x:c>
      <x:c r="K1040" t="str">
        <x:v>Pago</x:v>
      </x:c>
    </x:row>
    <x:row r="1041" ht="18" customHeight="1">
      <x:c r="A1041" s="12" t="n">
        <x:v>45955</x:v>
      </x:c>
      <x:c r="B1041" t="str">
        <x:v>Comercial</x:v>
      </x:c>
      <x:c r="C1041" t="str">
        <x:v>Energia</x:v>
      </x:c>
      <x:c r="D1041" t="str">
        <x:v>Fornecedor 021</x:v>
      </x:c>
      <x:c r="E1041" s="14" t="n">
        <x:v>0</x:v>
      </x:c>
      <x:c r="F1041" s="14" t="n">
        <x:v>41708.37</x:v>
      </x:c>
      <x:c r="G1041" s="14" t="n">
        <x:v>36054.52</x:v>
      </x:c>
      <x:c r="H1041" s="14" t="n">
        <x:v>41708.37</x:v>
      </x:c>
      <x:c r="I1041" s="12" t="n">
        <x:v>46000</x:v>
      </x:c>
      <x:c r="J1041" s="12" t="n">
        <x:v>46009</x:v>
      </x:c>
      <x:c r="K1041" t="str">
        <x:v>Pago</x:v>
      </x:c>
    </x:row>
    <x:row r="1042" ht="18" customHeight="1">
      <x:c r="A1042" s="12" t="n">
        <x:v>45944</x:v>
      </x:c>
      <x:c r="B1042" t="str">
        <x:v>Administrativo</x:v>
      </x:c>
      <x:c r="C1042" t="str">
        <x:v>Manutenção</x:v>
      </x:c>
      <x:c r="D1042" t="str">
        <x:v>Fornecedor 044</x:v>
      </x:c>
      <x:c r="E1042" s="14" t="n">
        <x:v>0</x:v>
      </x:c>
      <x:c r="F1042" s="14" t="n">
        <x:v>23508.88</x:v>
      </x:c>
      <x:c r="G1042" s="14" t="n">
        <x:v>22509.73</x:v>
      </x:c>
      <x:c r="H1042" s="14" t="n">
        <x:v>23508.88</x:v>
      </x:c>
      <x:c r="I1042" s="12" t="n">
        <x:v>45959</x:v>
      </x:c>
      <x:c r="J1042" s="12" t="n">
        <x:v>45959</x:v>
      </x:c>
      <x:c r="K1042" t="str">
        <x:v>Pago</x:v>
      </x:c>
    </x:row>
    <x:row r="1043" ht="18" customHeight="1">
      <x:c r="A1043" s="12" t="n">
        <x:v>45775</x:v>
      </x:c>
      <x:c r="B1043" t="str">
        <x:v>Comercial</x:v>
      </x:c>
      <x:c r="C1043" t="str">
        <x:v>Venda de Produtos</x:v>
      </x:c>
      <x:c r="D1043" t="str">
        <x:v>Cliente 151</x:v>
      </x:c>
      <x:c r="E1043" s="14" t="n">
        <x:v>29020.25</x:v>
      </x:c>
      <x:c r="F1043" s="14" t="n">
        <x:v>0</x:v>
      </x:c>
      <x:c r="G1043" s="14" t="n">
        <x:v>29806.52</x:v>
      </x:c>
      <x:c r="H1043" s="14" t="n">
        <x:v>29020.25</x:v>
      </x:c>
      <x:c r="I1043" s="12" t="n">
        <x:v>45805</x:v>
      </x:c>
      <x:c r="J1043" s="12" t="n">
        <x:v>45808</x:v>
      </x:c>
      <x:c r="K1043" t="str">
        <x:v>Pago</x:v>
      </x:c>
    </x:row>
    <x:row r="1044" ht="18" customHeight="1">
      <x:c r="A1044" s="12" t="n">
        <x:v>45821</x:v>
      </x:c>
      <x:c r="B1044" t="str">
        <x:v>Logística</x:v>
      </x:c>
      <x:c r="C1044" t="str">
        <x:v>Venda de Produtos</x:v>
      </x:c>
      <x:c r="D1044" t="str">
        <x:v>Cliente 148</x:v>
      </x:c>
      <x:c r="E1044" s="14" t="n">
        <x:v>44563.9</x:v>
      </x:c>
      <x:c r="F1044" s="14" t="n">
        <x:v>0</x:v>
      </x:c>
      <x:c r="G1044" s="14" t="n">
        <x:v>40105.21</x:v>
      </x:c>
      <x:c r="H1044" s="14" t="n">
        <x:v>44563.9</x:v>
      </x:c>
      <x:c r="I1044" s="12" t="n">
        <x:v>45851</x:v>
      </x:c>
      <x:c r="J1044" s="12"/>
      <x:c r="K1044" t="str">
        <x:v>Vencido</x:v>
      </x:c>
    </x:row>
    <x:row r="1045" ht="18" customHeight="1">
      <x:c r="A1045" s="12" t="n">
        <x:v>45682</x:v>
      </x:c>
      <x:c r="B1045" t="str">
        <x:v>Comercial</x:v>
      </x:c>
      <x:c r="C1045" t="str">
        <x:v>Despesas Bancárias</x:v>
      </x:c>
      <x:c r="D1045" t="str">
        <x:v>Fornecedor 135</x:v>
      </x:c>
      <x:c r="E1045" s="14" t="n">
        <x:v>0</x:v>
      </x:c>
      <x:c r="F1045" s="14" t="n">
        <x:v>7692.26</x:v>
      </x:c>
      <x:c r="G1045" s="14" t="n">
        <x:v>6810.21</x:v>
      </x:c>
      <x:c r="H1045" s="14" t="n">
        <x:v>7692.26</x:v>
      </x:c>
      <x:c r="I1045" s="12" t="n">
        <x:v>45712</x:v>
      </x:c>
      <x:c r="J1045" s="12" t="n">
        <x:v>45712</x:v>
      </x:c>
      <x:c r="K1045" t="str">
        <x:v>Pago</x:v>
      </x:c>
    </x:row>
    <x:row r="1046" ht="18" customHeight="1">
      <x:c r="A1046" s="12" t="n">
        <x:v>46108</x:v>
      </x:c>
      <x:c r="B1046" t="str">
        <x:v>Administrativo</x:v>
      </x:c>
      <x:c r="C1046" t="str">
        <x:v>Folha de Pagamento</x:v>
      </x:c>
      <x:c r="D1046" t="str">
        <x:v>Fornecedor 044</x:v>
      </x:c>
      <x:c r="E1046" s="14" t="n">
        <x:v>0</x:v>
      </x:c>
      <x:c r="F1046" s="14" t="n">
        <x:v>23208.62</x:v>
      </x:c>
      <x:c r="G1046" s="14" t="n">
        <x:v>21540.23</x:v>
      </x:c>
      <x:c r="H1046" s="14" t="n">
        <x:v>23208.62</x:v>
      </x:c>
      <x:c r="I1046" s="12" t="n">
        <x:v>46129</x:v>
      </x:c>
      <x:c r="J1046" s="12" t="n">
        <x:v>46132</x:v>
      </x:c>
      <x:c r="K1046" t="str">
        <x:v>Pago</x:v>
      </x:c>
    </x:row>
    <x:row r="1047" ht="18" customHeight="1">
      <x:c r="A1047" s="12" t="n">
        <x:v>46031</x:v>
      </x:c>
      <x:c r="B1047" t="str">
        <x:v>Logística</x:v>
      </x:c>
      <x:c r="C1047" t="str">
        <x:v>Compra de Mercadorias</x:v>
      </x:c>
      <x:c r="D1047" t="str">
        <x:v>Fornecedor 147</x:v>
      </x:c>
      <x:c r="E1047" s="14" t="n">
        <x:v>0</x:v>
      </x:c>
      <x:c r="F1047" s="14" t="n">
        <x:v>13546.58</x:v>
      </x:c>
      <x:c r="G1047" s="14" t="n">
        <x:v>15368.81</x:v>
      </x:c>
      <x:c r="H1047" s="14" t="n">
        <x:v>13546.58</x:v>
      </x:c>
      <x:c r="I1047" s="12" t="n">
        <x:v>46061</x:v>
      </x:c>
      <x:c r="J1047" s="12" t="n">
        <x:v>46061</x:v>
      </x:c>
      <x:c r="K1047" t="str">
        <x:v>Pago</x:v>
      </x:c>
    </x:row>
    <x:row r="1048" ht="18" customHeight="1">
      <x:c r="A1048" s="12" t="n">
        <x:v>45855</x:v>
      </x:c>
      <x:c r="B1048" t="str">
        <x:v>Comercial</x:v>
      </x:c>
      <x:c r="C1048" t="str">
        <x:v>Outras Receitas</x:v>
      </x:c>
      <x:c r="D1048" t="str">
        <x:v>Cliente 121</x:v>
      </x:c>
      <x:c r="E1048" s="14" t="n">
        <x:v>3888.65</x:v>
      </x:c>
      <x:c r="F1048" s="14" t="n">
        <x:v>0</x:v>
      </x:c>
      <x:c r="G1048" s="14" t="n">
        <x:v>3586.09</x:v>
      </x:c>
      <x:c r="H1048" s="14" t="n">
        <x:v>3888.65</x:v>
      </x:c>
      <x:c r="I1048" s="12" t="n">
        <x:v>45900</x:v>
      </x:c>
      <x:c r="J1048" s="12" t="n">
        <x:v>45901</x:v>
      </x:c>
      <x:c r="K1048" t="str">
        <x:v>Pago</x:v>
      </x:c>
    </x:row>
    <x:row r="1049" ht="18" customHeight="1">
      <x:c r="A1049" s="12" t="n">
        <x:v>46246</x:v>
      </x:c>
      <x:c r="B1049" t="str">
        <x:v>Comercial</x:v>
      </x:c>
      <x:c r="C1049" t="str">
        <x:v>Aluguel</x:v>
      </x:c>
      <x:c r="D1049" t="str">
        <x:v>Fornecedor 100</x:v>
      </x:c>
      <x:c r="E1049" s="14" t="n">
        <x:v>0</x:v>
      </x:c>
      <x:c r="F1049" s="14" t="n">
        <x:v>37321.09</x:v>
      </x:c>
      <x:c r="G1049" s="14" t="n">
        <x:v>32702.78</x:v>
      </x:c>
      <x:c r="H1049" s="14" t="n">
        <x:v>37321.09</x:v>
      </x:c>
      <x:c r="I1049" s="12" t="n">
        <x:v>46291</x:v>
      </x:c>
      <x:c r="J1049" s="12" t="n">
        <x:v>46291</x:v>
      </x:c>
      <x:c r="K1049" t="str">
        <x:v>Pago</x:v>
      </x:c>
    </x:row>
    <x:row r="1050" ht="18" customHeight="1">
      <x:c r="A1050" s="12" t="n">
        <x:v>45867</x:v>
      </x:c>
      <x:c r="B1050" t="str">
        <x:v>Administrativo</x:v>
      </x:c>
      <x:c r="C1050" t="str">
        <x:v>Outras Receitas</x:v>
      </x:c>
      <x:c r="D1050" t="str">
        <x:v>Cliente 111</x:v>
      </x:c>
      <x:c r="E1050" s="14" t="n">
        <x:v>12848.73</x:v>
      </x:c>
      <x:c r="F1050" s="14" t="n">
        <x:v>0</x:v>
      </x:c>
      <x:c r="G1050" s="14" t="n">
        <x:v>12099.88</x:v>
      </x:c>
      <x:c r="H1050" s="14" t="n">
        <x:v>12848.73</x:v>
      </x:c>
      <x:c r="I1050" s="12" t="n">
        <x:v>45912</x:v>
      </x:c>
      <x:c r="J1050" s="12" t="n">
        <x:v>45912</x:v>
      </x:c>
      <x:c r="K1050" t="str">
        <x:v>Pago</x:v>
      </x:c>
    </x:row>
    <x:row r="1051" ht="18" customHeight="1">
      <x:c r="A1051" s="12" t="n">
        <x:v>45990</x:v>
      </x:c>
      <x:c r="B1051" t="str">
        <x:v>TI</x:v>
      </x:c>
      <x:c r="C1051" t="str">
        <x:v>Serviços</x:v>
      </x:c>
      <x:c r="D1051" t="str">
        <x:v>Cliente 049</x:v>
      </x:c>
      <x:c r="E1051" s="14" t="n">
        <x:v>26133.17</x:v>
      </x:c>
      <x:c r="F1051" s="14" t="n">
        <x:v>0</x:v>
      </x:c>
      <x:c r="G1051" s="14" t="n">
        <x:v>28776.77</x:v>
      </x:c>
      <x:c r="H1051" s="14" t="n">
        <x:v>26133.17</x:v>
      </x:c>
      <x:c r="I1051" s="12" t="n">
        <x:v>46035</x:v>
      </x:c>
      <x:c r="J1051" s="12" t="n">
        <x:v>46044</x:v>
      </x:c>
      <x:c r="K1051" t="str">
        <x:v>Pago</x:v>
      </x:c>
    </x:row>
    <x:row r="1052" ht="18" customHeight="1">
      <x:c r="A1052" s="12" t="n">
        <x:v>46078</x:v>
      </x:c>
      <x:c r="B1052" t="str">
        <x:v>Financeiro</x:v>
      </x:c>
      <x:c r="C1052" t="str">
        <x:v>Impostos</x:v>
      </x:c>
      <x:c r="D1052" t="str">
        <x:v>Fornecedor 144</x:v>
      </x:c>
      <x:c r="E1052" s="14" t="n">
        <x:v>0</x:v>
      </x:c>
      <x:c r="F1052" s="14" t="n">
        <x:v>1601.97</x:v>
      </x:c>
      <x:c r="G1052" s="14" t="n">
        <x:v>1851.53</x:v>
      </x:c>
      <x:c r="H1052" s="14" t="n">
        <x:v>1601.97</x:v>
      </x:c>
      <x:c r="I1052" s="12" t="n">
        <x:v>46123</x:v>
      </x:c>
      <x:c r="J1052" s="12" t="n">
        <x:v>46123</x:v>
      </x:c>
      <x:c r="K1052" t="str">
        <x:v>Pago</x:v>
      </x:c>
    </x:row>
    <x:row r="1053" ht="18" customHeight="1">
      <x:c r="A1053" s="12" t="n">
        <x:v>46196</x:v>
      </x:c>
      <x:c r="B1053" t="str">
        <x:v>Administrativo</x:v>
      </x:c>
      <x:c r="C1053" t="str">
        <x:v>Frete Cobrado</x:v>
      </x:c>
      <x:c r="D1053" t="str">
        <x:v>Cliente 029</x:v>
      </x:c>
      <x:c r="E1053" s="14" t="n">
        <x:v>35467.1</x:v>
      </x:c>
      <x:c r="F1053" s="14" t="n">
        <x:v>0</x:v>
      </x:c>
      <x:c r="G1053" s="14" t="n">
        <x:v>39699.88</x:v>
      </x:c>
      <x:c r="H1053" s="14" t="n">
        <x:v>35467.1</x:v>
      </x:c>
      <x:c r="I1053" s="12" t="n">
        <x:v>46241</x:v>
      </x:c>
      <x:c r="J1053" s="12"/>
      <x:c r="K1053" t="str">
        <x:v>Vencido</x:v>
      </x:c>
    </x:row>
    <x:row r="1054" ht="18" customHeight="1">
      <x:c r="A1054" s="12" t="n">
        <x:v>46177</x:v>
      </x:c>
      <x:c r="B1054" t="str">
        <x:v>Comercial</x:v>
      </x:c>
      <x:c r="C1054" t="str">
        <x:v>Despesas Bancárias</x:v>
      </x:c>
      <x:c r="D1054" t="str">
        <x:v>Fornecedor 074</x:v>
      </x:c>
      <x:c r="E1054" s="14" t="n">
        <x:v>0</x:v>
      </x:c>
      <x:c r="F1054" s="14" t="n">
        <x:v>26873.18</x:v>
      </x:c>
      <x:c r="G1054" s="14" t="n">
        <x:v>25586.58</x:v>
      </x:c>
      <x:c r="H1054" s="14" t="n">
        <x:v>26873.18</x:v>
      </x:c>
      <x:c r="I1054" s="12" t="n">
        <x:v>46222</x:v>
      </x:c>
      <x:c r="J1054" s="12" t="n">
        <x:v>46222</x:v>
      </x:c>
      <x:c r="K1054" t="str">
        <x:v>Pago</x:v>
      </x:c>
    </x:row>
    <x:row r="1055" ht="18" customHeight="1">
      <x:c r="A1055" s="12" t="n">
        <x:v>45664</x:v>
      </x:c>
      <x:c r="B1055" t="str">
        <x:v>Administrativo</x:v>
      </x:c>
      <x:c r="C1055" t="str">
        <x:v>Frete Cobrado</x:v>
      </x:c>
      <x:c r="D1055" t="str">
        <x:v>Cliente 011</x:v>
      </x:c>
      <x:c r="E1055" s="14" t="n">
        <x:v>48447.47</x:v>
      </x:c>
      <x:c r="F1055" s="14" t="n">
        <x:v>0</x:v>
      </x:c>
      <x:c r="G1055" s="14" t="n">
        <x:v>52585.73</x:v>
      </x:c>
      <x:c r="H1055" s="14" t="n">
        <x:v>48447.47</x:v>
      </x:c>
      <x:c r="I1055" s="12" t="n">
        <x:v>45694</x:v>
      </x:c>
      <x:c r="J1055" s="12" t="n">
        <x:v>45700</x:v>
      </x:c>
      <x:c r="K1055" t="str">
        <x:v>Pago</x:v>
      </x:c>
    </x:row>
    <x:row r="1056" ht="18" customHeight="1">
      <x:c r="A1056" s="12" t="n">
        <x:v>46130</x:v>
      </x:c>
      <x:c r="B1056" t="str">
        <x:v>Logística</x:v>
      </x:c>
      <x:c r="C1056" t="str">
        <x:v>Frete Cobrado</x:v>
      </x:c>
      <x:c r="D1056" t="str">
        <x:v>Cliente 047</x:v>
      </x:c>
      <x:c r="E1056" s="14" t="n">
        <x:v>50221.61</x:v>
      </x:c>
      <x:c r="F1056" s="14" t="n">
        <x:v>0</x:v>
      </x:c>
      <x:c r="G1056" s="14" t="n">
        <x:v>50614.99</x:v>
      </x:c>
      <x:c r="H1056" s="14" t="n">
        <x:v>50221.61</x:v>
      </x:c>
      <x:c r="I1056" s="12" t="n">
        <x:v>46175</x:v>
      </x:c>
      <x:c r="J1056" s="12" t="n">
        <x:v>46175</x:v>
      </x:c>
      <x:c r="K1056" t="str">
        <x:v>Pago</x:v>
      </x:c>
    </x:row>
    <x:row r="1057" ht="18" customHeight="1">
      <x:c r="A1057" s="12" t="n">
        <x:v>45709</x:v>
      </x:c>
      <x:c r="B1057" t="str">
        <x:v>Logística</x:v>
      </x:c>
      <x:c r="C1057" t="str">
        <x:v>Compra de Mercadorias</x:v>
      </x:c>
      <x:c r="D1057" t="str">
        <x:v>Fornecedor 099</x:v>
      </x:c>
      <x:c r="E1057" s="14" t="n">
        <x:v>0</x:v>
      </x:c>
      <x:c r="F1057" s="14" t="n">
        <x:v>38711.29</x:v>
      </x:c>
      <x:c r="G1057" s="14" t="n">
        <x:v>40557.25</x:v>
      </x:c>
      <x:c r="H1057" s="14" t="n">
        <x:v>38711.29</x:v>
      </x:c>
      <x:c r="I1057" s="12" t="n">
        <x:v>45754</x:v>
      </x:c>
      <x:c r="J1057" s="12" t="n">
        <x:v>45754</x:v>
      </x:c>
      <x:c r="K1057" t="str">
        <x:v>Pago</x:v>
      </x:c>
    </x:row>
    <x:row r="1058" ht="18" customHeight="1">
      <x:c r="A1058" s="12" t="n">
        <x:v>45842</x:v>
      </x:c>
      <x:c r="B1058" t="str">
        <x:v>Logística</x:v>
      </x:c>
      <x:c r="C1058" t="str">
        <x:v>Energia</x:v>
      </x:c>
      <x:c r="D1058" t="str">
        <x:v>Fornecedor 070</x:v>
      </x:c>
      <x:c r="E1058" s="14" t="n">
        <x:v>0</x:v>
      </x:c>
      <x:c r="F1058" s="14" t="n">
        <x:v>22636.66</x:v>
      </x:c>
      <x:c r="G1058" s="14" t="n">
        <x:v>23168.49</x:v>
      </x:c>
      <x:c r="H1058" s="14" t="n">
        <x:v>22636.66</x:v>
      </x:c>
      <x:c r="I1058" s="12" t="n">
        <x:v>45887</x:v>
      </x:c>
      <x:c r="J1058" s="12" t="n">
        <x:v>45894</x:v>
      </x:c>
      <x:c r="K1058" t="str">
        <x:v>Pago</x:v>
      </x:c>
    </x:row>
    <x:row r="1059" ht="18" customHeight="1">
      <x:c r="A1059" s="12" t="n">
        <x:v>45981</x:v>
      </x:c>
      <x:c r="B1059" t="str">
        <x:v>Financeiro</x:v>
      </x:c>
      <x:c r="C1059" t="str">
        <x:v>Venda de Produtos</x:v>
      </x:c>
      <x:c r="D1059" t="str">
        <x:v>Cliente 015</x:v>
      </x:c>
      <x:c r="E1059" s="14" t="n">
        <x:v>36884.22</x:v>
      </x:c>
      <x:c r="F1059" s="14" t="n">
        <x:v>0</x:v>
      </x:c>
      <x:c r="G1059" s="14" t="n">
        <x:v>39963.43</x:v>
      </x:c>
      <x:c r="H1059" s="14" t="n">
        <x:v>36884.22</x:v>
      </x:c>
      <x:c r="I1059" s="12" t="n">
        <x:v>46026</x:v>
      </x:c>
      <x:c r="J1059" s="12"/>
      <x:c r="K1059" t="str">
        <x:v>Vencido</x:v>
      </x:c>
    </x:row>
    <x:row r="1060" ht="18" customHeight="1">
      <x:c r="A1060" s="12" t="n">
        <x:v>46175</x:v>
      </x:c>
      <x:c r="B1060" t="str">
        <x:v>Comercial</x:v>
      </x:c>
      <x:c r="C1060" t="str">
        <x:v>Outras Receitas</x:v>
      </x:c>
      <x:c r="D1060" t="str">
        <x:v>Cliente 048</x:v>
      </x:c>
      <x:c r="E1060" s="14" t="n">
        <x:v>13502.71</x:v>
      </x:c>
      <x:c r="F1060" s="14" t="n">
        <x:v>0</x:v>
      </x:c>
      <x:c r="G1060" s="14" t="n">
        <x:v>15026.79</x:v>
      </x:c>
      <x:c r="H1060" s="14" t="n">
        <x:v>13502.71</x:v>
      </x:c>
      <x:c r="I1060" s="12" t="n">
        <x:v>46220</x:v>
      </x:c>
      <x:c r="J1060" s="12" t="n">
        <x:v>46220</x:v>
      </x:c>
      <x:c r="K1060" t="str">
        <x:v>Pago</x:v>
      </x:c>
    </x:row>
    <x:row r="1061" ht="18" customHeight="1">
      <x:c r="A1061" s="12" t="n">
        <x:v>46057</x:v>
      </x:c>
      <x:c r="B1061" t="str">
        <x:v>Logística</x:v>
      </x:c>
      <x:c r="C1061" t="str">
        <x:v>Manutenção</x:v>
      </x:c>
      <x:c r="D1061" t="str">
        <x:v>Fornecedor 095</x:v>
      </x:c>
      <x:c r="E1061" s="14" t="n">
        <x:v>0</x:v>
      </x:c>
      <x:c r="F1061" s="14" t="n">
        <x:v>40404.75</x:v>
      </x:c>
      <x:c r="G1061" s="14" t="n">
        <x:v>44272.92</x:v>
      </x:c>
      <x:c r="H1061" s="14" t="n">
        <x:v>40404.75</x:v>
      </x:c>
      <x:c r="I1061" s="12" t="n">
        <x:v>46102</x:v>
      </x:c>
      <x:c r="J1061" s="12" t="n">
        <x:v>46102</x:v>
      </x:c>
      <x:c r="K1061" t="str">
        <x:v>Pago</x:v>
      </x:c>
    </x:row>
    <x:row r="1062" ht="18" customHeight="1">
      <x:c r="A1062" s="12" t="n">
        <x:v>46258</x:v>
      </x:c>
      <x:c r="B1062" t="str">
        <x:v>Comercial</x:v>
      </x:c>
      <x:c r="C1062" t="str">
        <x:v>Tecnologia</x:v>
      </x:c>
      <x:c r="D1062" t="str">
        <x:v>Fornecedor 051</x:v>
      </x:c>
      <x:c r="E1062" s="14" t="n">
        <x:v>0</x:v>
      </x:c>
      <x:c r="F1062" s="14" t="n">
        <x:v>39864.3</x:v>
      </x:c>
      <x:c r="G1062" s="14" t="n">
        <x:v>40893.31</x:v>
      </x:c>
      <x:c r="H1062" s="14" t="n">
        <x:v>39864.3</x:v>
      </x:c>
      <x:c r="I1062" s="12" t="n">
        <x:v>46288</x:v>
      </x:c>
      <x:c r="J1062" s="12" t="n">
        <x:v>46288</x:v>
      </x:c>
      <x:c r="K1062" t="str">
        <x:v>Pago</x:v>
      </x:c>
    </x:row>
    <x:row r="1063" ht="18" customHeight="1">
      <x:c r="A1063" s="12" t="n">
        <x:v>45884</x:v>
      </x:c>
      <x:c r="B1063" t="str">
        <x:v>Operações</x:v>
      </x:c>
      <x:c r="C1063" t="str">
        <x:v>Outras Receitas</x:v>
      </x:c>
      <x:c r="D1063" t="str">
        <x:v>Cliente 087</x:v>
      </x:c>
      <x:c r="E1063" s="14" t="n">
        <x:v>47052.42</x:v>
      </x:c>
      <x:c r="F1063" s="14" t="n">
        <x:v>0</x:v>
      </x:c>
      <x:c r="G1063" s="14" t="n">
        <x:v>43731.61</x:v>
      </x:c>
      <x:c r="H1063" s="14" t="n">
        <x:v>47052.42</x:v>
      </x:c>
      <x:c r="I1063" s="12" t="n">
        <x:v>45914</x:v>
      </x:c>
      <x:c r="J1063" s="12" t="n">
        <x:v>45929</x:v>
      </x:c>
      <x:c r="K1063" t="str">
        <x:v>Pago</x:v>
      </x:c>
    </x:row>
    <x:row r="1064" ht="18" customHeight="1">
      <x:c r="A1064" s="12" t="n">
        <x:v>46050</x:v>
      </x:c>
      <x:c r="B1064" t="str">
        <x:v>Operações</x:v>
      </x:c>
      <x:c r="C1064" t="str">
        <x:v>Outras Receitas</x:v>
      </x:c>
      <x:c r="D1064" t="str">
        <x:v>Cliente 166</x:v>
      </x:c>
      <x:c r="E1064" s="14" t="n">
        <x:v>11468.13</x:v>
      </x:c>
      <x:c r="F1064" s="14" t="n">
        <x:v>0</x:v>
      </x:c>
      <x:c r="G1064" s="14" t="n">
        <x:v>10697.28</x:v>
      </x:c>
      <x:c r="H1064" s="14" t="n">
        <x:v>11468.13</x:v>
      </x:c>
      <x:c r="I1064" s="12" t="n">
        <x:v>46065</x:v>
      </x:c>
      <x:c r="J1064" s="12" t="n">
        <x:v>46065</x:v>
      </x:c>
      <x:c r="K1064" t="str">
        <x:v>Pago</x:v>
      </x:c>
    </x:row>
    <x:row r="1065" ht="18" customHeight="1">
      <x:c r="A1065" s="12" t="n">
        <x:v>46034</x:v>
      </x:c>
      <x:c r="B1065" t="str">
        <x:v>Logística</x:v>
      </x:c>
      <x:c r="C1065" t="str">
        <x:v>Frete Cobrado</x:v>
      </x:c>
      <x:c r="D1065" t="str">
        <x:v>Cliente 132</x:v>
      </x:c>
      <x:c r="E1065" s="14" t="n">
        <x:v>15459.19</x:v>
      </x:c>
      <x:c r="F1065" s="14" t="n">
        <x:v>0</x:v>
      </x:c>
      <x:c r="G1065" s="14" t="n">
        <x:v>15186.21</x:v>
      </x:c>
      <x:c r="H1065" s="14" t="n">
        <x:v>15459.19</x:v>
      </x:c>
      <x:c r="I1065" s="12" t="n">
        <x:v>46064</x:v>
      </x:c>
      <x:c r="J1065" s="12" t="n">
        <x:v>46076</x:v>
      </x:c>
      <x:c r="K1065" t="str">
        <x:v>Pago</x:v>
      </x:c>
    </x:row>
    <x:row r="1066" ht="18" customHeight="1">
      <x:c r="A1066" s="12" t="n">
        <x:v>46135</x:v>
      </x:c>
      <x:c r="B1066" t="str">
        <x:v>Operações</x:v>
      </x:c>
      <x:c r="C1066" t="str">
        <x:v>Compra de Mercadorias</x:v>
      </x:c>
      <x:c r="D1066" t="str">
        <x:v>Fornecedor 134</x:v>
      </x:c>
      <x:c r="E1066" s="14" t="n">
        <x:v>0</x:v>
      </x:c>
      <x:c r="F1066" s="14" t="n">
        <x:v>19915.33</x:v>
      </x:c>
      <x:c r="G1066" s="14" t="n">
        <x:v>20343.68</x:v>
      </x:c>
      <x:c r="H1066" s="14" t="n">
        <x:v>19915.33</x:v>
      </x:c>
      <x:c r="I1066" s="12" t="n">
        <x:v>46156</x:v>
      </x:c>
      <x:c r="J1066" s="12" t="n">
        <x:v>46161</x:v>
      </x:c>
      <x:c r="K1066" t="str">
        <x:v>Pago</x:v>
      </x:c>
    </x:row>
    <x:row r="1067" ht="18" customHeight="1">
      <x:c r="A1067" s="12" t="n">
        <x:v>45923</x:v>
      </x:c>
      <x:c r="B1067" t="str">
        <x:v>Comercial</x:v>
      </x:c>
      <x:c r="C1067" t="str">
        <x:v>Tecnologia</x:v>
      </x:c>
      <x:c r="D1067" t="str">
        <x:v>Fornecedor 149</x:v>
      </x:c>
      <x:c r="E1067" s="14" t="n">
        <x:v>0</x:v>
      </x:c>
      <x:c r="F1067" s="14" t="n">
        <x:v>20715.6</x:v>
      </x:c>
      <x:c r="G1067" s="14" t="n">
        <x:v>16848.41</x:v>
      </x:c>
      <x:c r="H1067" s="14" t="n">
        <x:v>20715.6</x:v>
      </x:c>
      <x:c r="I1067" s="12" t="n">
        <x:v>45968</x:v>
      </x:c>
      <x:c r="J1067" s="12"/>
      <x:c r="K1067" t="str">
        <x:v>Vencido</x:v>
      </x:c>
    </x:row>
    <x:row r="1068" ht="18" customHeight="1">
      <x:c r="A1068" s="12" t="n">
        <x:v>45698</x:v>
      </x:c>
      <x:c r="B1068" t="str">
        <x:v>TI</x:v>
      </x:c>
      <x:c r="C1068" t="str">
        <x:v>Frete Cobrado</x:v>
      </x:c>
      <x:c r="D1068" t="str">
        <x:v>Cliente 046</x:v>
      </x:c>
      <x:c r="E1068" s="14" t="n">
        <x:v>48278.42</x:v>
      </x:c>
      <x:c r="F1068" s="14" t="n">
        <x:v>0</x:v>
      </x:c>
      <x:c r="G1068" s="14" t="n">
        <x:v>48977.66</x:v>
      </x:c>
      <x:c r="H1068" s="14" t="n">
        <x:v>48278.42</x:v>
      </x:c>
      <x:c r="I1068" s="12" t="n">
        <x:v>45713</x:v>
      </x:c>
      <x:c r="J1068" s="12" t="n">
        <x:v>45713</x:v>
      </x:c>
      <x:c r="K1068" t="str">
        <x:v>Pago</x:v>
      </x:c>
    </x:row>
    <x:row r="1069" ht="18" customHeight="1">
      <x:c r="A1069" s="12" t="n">
        <x:v>45770</x:v>
      </x:c>
      <x:c r="B1069" t="str">
        <x:v>Administrativo</x:v>
      </x:c>
      <x:c r="C1069" t="str">
        <x:v>Outras Receitas</x:v>
      </x:c>
      <x:c r="D1069" t="str">
        <x:v>Cliente 158</x:v>
      </x:c>
      <x:c r="E1069" s="14" t="n">
        <x:v>14791.77</x:v>
      </x:c>
      <x:c r="F1069" s="14" t="n">
        <x:v>0</x:v>
      </x:c>
      <x:c r="G1069" s="14" t="n">
        <x:v>16540</x:v>
      </x:c>
      <x:c r="H1069" s="14" t="n">
        <x:v>14791.77</x:v>
      </x:c>
      <x:c r="I1069" s="12" t="n">
        <x:v>45815</x:v>
      </x:c>
      <x:c r="J1069" s="12"/>
      <x:c r="K1069" t="str">
        <x:v>Vencido</x:v>
      </x:c>
    </x:row>
    <x:row r="1070" ht="18" customHeight="1">
      <x:c r="A1070" s="12" t="n">
        <x:v>45818</x:v>
      </x:c>
      <x:c r="B1070" t="str">
        <x:v>Administrativo</x:v>
      </x:c>
      <x:c r="C1070" t="str">
        <x:v>Serviços</x:v>
      </x:c>
      <x:c r="D1070" t="str">
        <x:v>Cliente 021</x:v>
      </x:c>
      <x:c r="E1070" s="14" t="n">
        <x:v>3363.65</x:v>
      </x:c>
      <x:c r="F1070" s="14" t="n">
        <x:v>0</x:v>
      </x:c>
      <x:c r="G1070" s="14" t="n">
        <x:v>3339.4</x:v>
      </x:c>
      <x:c r="H1070" s="14" t="n">
        <x:v>3363.65</x:v>
      </x:c>
      <x:c r="I1070" s="12" t="n">
        <x:v>45863</x:v>
      </x:c>
      <x:c r="J1070" s="12" t="n">
        <x:v>45879</x:v>
      </x:c>
      <x:c r="K1070" t="str">
        <x:v>Pago</x:v>
      </x:c>
    </x:row>
    <x:row r="1071" ht="18" customHeight="1">
      <x:c r="A1071" s="12" t="n">
        <x:v>46171</x:v>
      </x:c>
      <x:c r="B1071" t="str">
        <x:v>TI</x:v>
      </x:c>
      <x:c r="C1071" t="str">
        <x:v>Outras Receitas</x:v>
      </x:c>
      <x:c r="D1071" t="str">
        <x:v>Cliente 136</x:v>
      </x:c>
      <x:c r="E1071" s="14" t="n">
        <x:v>5152.02</x:v>
      </x:c>
      <x:c r="F1071" s="14" t="n">
        <x:v>0</x:v>
      </x:c>
      <x:c r="G1071" s="14" t="n">
        <x:v>5195.98</x:v>
      </x:c>
      <x:c r="H1071" s="14" t="n">
        <x:v>5152.02</x:v>
      </x:c>
      <x:c r="I1071" s="12" t="n">
        <x:v>46201</x:v>
      </x:c>
      <x:c r="J1071" s="12" t="n">
        <x:v>46210</x:v>
      </x:c>
      <x:c r="K1071" t="str">
        <x:v>Pago</x:v>
      </x:c>
    </x:row>
    <x:row r="1072" ht="18" customHeight="1">
      <x:c r="A1072" s="12" t="n">
        <x:v>45743</x:v>
      </x:c>
      <x:c r="B1072" t="str">
        <x:v>Operações</x:v>
      </x:c>
      <x:c r="C1072" t="str">
        <x:v>Serviços Terceirizados</x:v>
      </x:c>
      <x:c r="D1072" t="str">
        <x:v>Fornecedor 003</x:v>
      </x:c>
      <x:c r="E1072" s="14" t="n">
        <x:v>0</x:v>
      </x:c>
      <x:c r="F1072" s="14" t="n">
        <x:v>35205.88</x:v>
      </x:c>
      <x:c r="G1072" s="14" t="n">
        <x:v>31060.74</x:v>
      </x:c>
      <x:c r="H1072" s="14" t="n">
        <x:v>35205.88</x:v>
      </x:c>
      <x:c r="I1072" s="12" t="n">
        <x:v>45758</x:v>
      </x:c>
      <x:c r="J1072" s="12" t="n">
        <x:v>45765</x:v>
      </x:c>
      <x:c r="K1072" t="str">
        <x:v>Pago</x:v>
      </x:c>
    </x:row>
    <x:row r="1073" ht="18" customHeight="1">
      <x:c r="A1073" s="12" t="n">
        <x:v>46165</x:v>
      </x:c>
      <x:c r="B1073" t="str">
        <x:v>Operações</x:v>
      </x:c>
      <x:c r="C1073" t="str">
        <x:v>Frete Cobrado</x:v>
      </x:c>
      <x:c r="D1073" t="str">
        <x:v>Cliente 022</x:v>
      </x:c>
      <x:c r="E1073" s="14" t="n">
        <x:v>30058.04</x:v>
      </x:c>
      <x:c r="F1073" s="14" t="n">
        <x:v>0</x:v>
      </x:c>
      <x:c r="G1073" s="14" t="n">
        <x:v>32658.45</x:v>
      </x:c>
      <x:c r="H1073" s="14" t="n">
        <x:v>30058.04</x:v>
      </x:c>
      <x:c r="I1073" s="12" t="n">
        <x:v>46195</x:v>
      </x:c>
      <x:c r="J1073" s="12" t="n">
        <x:v>46202</x:v>
      </x:c>
      <x:c r="K1073" t="str">
        <x:v>Pago</x:v>
      </x:c>
    </x:row>
    <x:row r="1074" ht="18" customHeight="1">
      <x:c r="A1074" s="12" t="n">
        <x:v>45785</x:v>
      </x:c>
      <x:c r="B1074" t="str">
        <x:v>Financeiro</x:v>
      </x:c>
      <x:c r="C1074" t="str">
        <x:v>Energia</x:v>
      </x:c>
      <x:c r="D1074" t="str">
        <x:v>Fornecedor 016</x:v>
      </x:c>
      <x:c r="E1074" s="14" t="n">
        <x:v>0</x:v>
      </x:c>
      <x:c r="F1074" s="14" t="n">
        <x:v>2562.9</x:v>
      </x:c>
      <x:c r="G1074" s="14" t="n">
        <x:v>2900.36</x:v>
      </x:c>
      <x:c r="H1074" s="14" t="n">
        <x:v>2562.9</x:v>
      </x:c>
      <x:c r="I1074" s="12" t="n">
        <x:v>45830</x:v>
      </x:c>
      <x:c r="J1074" s="12" t="n">
        <x:v>45830</x:v>
      </x:c>
      <x:c r="K1074" t="str">
        <x:v>Pago</x:v>
      </x:c>
    </x:row>
    <x:row r="1075" ht="18" customHeight="1">
      <x:c r="A1075" s="12" t="n">
        <x:v>45833</x:v>
      </x:c>
      <x:c r="B1075" t="str">
        <x:v>TI</x:v>
      </x:c>
      <x:c r="C1075" t="str">
        <x:v>Frete Cobrado</x:v>
      </x:c>
      <x:c r="D1075" t="str">
        <x:v>Cliente 055</x:v>
      </x:c>
      <x:c r="E1075" s="14" t="n">
        <x:v>35095.64</x:v>
      </x:c>
      <x:c r="F1075" s="14" t="n">
        <x:v>0</x:v>
      </x:c>
      <x:c r="G1075" s="14" t="n">
        <x:v>38499.92</x:v>
      </x:c>
      <x:c r="H1075" s="14" t="n">
        <x:v>35095.64</x:v>
      </x:c>
      <x:c r="I1075" s="12" t="n">
        <x:v>45848</x:v>
      </x:c>
      <x:c r="J1075" s="12" t="n">
        <x:v>45848</x:v>
      </x:c>
      <x:c r="K1075" t="str">
        <x:v>Pago</x:v>
      </x:c>
    </x:row>
    <x:row r="1076" ht="18" customHeight="1">
      <x:c r="A1076" s="12" t="n">
        <x:v>46056</x:v>
      </x:c>
      <x:c r="B1076" t="str">
        <x:v>Comercial</x:v>
      </x:c>
      <x:c r="C1076" t="str">
        <x:v>Frete Cobrado</x:v>
      </x:c>
      <x:c r="D1076" t="str">
        <x:v>Cliente 128</x:v>
      </x:c>
      <x:c r="E1076" s="14" t="n">
        <x:v>15441.91</x:v>
      </x:c>
      <x:c r="F1076" s="14" t="n">
        <x:v>0</x:v>
      </x:c>
      <x:c r="G1076" s="14" t="n">
        <x:v>15852.21</x:v>
      </x:c>
      <x:c r="H1076" s="14" t="n">
        <x:v>15441.91</x:v>
      </x:c>
      <x:c r="I1076" s="12" t="n">
        <x:v>46071</x:v>
      </x:c>
      <x:c r="J1076" s="12" t="n">
        <x:v>46075</x:v>
      </x:c>
      <x:c r="K1076" t="str">
        <x:v>Pago</x:v>
      </x:c>
    </x:row>
    <x:row r="1077" ht="18" customHeight="1">
      <x:c r="A1077" s="12" t="n">
        <x:v>45687</x:v>
      </x:c>
      <x:c r="B1077" t="str">
        <x:v>Logística</x:v>
      </x:c>
      <x:c r="C1077" t="str">
        <x:v>Serviços Terceirizados</x:v>
      </x:c>
      <x:c r="D1077" t="str">
        <x:v>Fornecedor 029</x:v>
      </x:c>
      <x:c r="E1077" s="14" t="n">
        <x:v>0</x:v>
      </x:c>
      <x:c r="F1077" s="14" t="n">
        <x:v>16485.45</x:v>
      </x:c>
      <x:c r="G1077" s="14" t="n">
        <x:v>13999.32</x:v>
      </x:c>
      <x:c r="H1077" s="14" t="n">
        <x:v>16485.45</x:v>
      </x:c>
      <x:c r="I1077" s="12" t="n">
        <x:v>45702</x:v>
      </x:c>
      <x:c r="J1077" s="12" t="n">
        <x:v>45705</x:v>
      </x:c>
      <x:c r="K1077" t="str">
        <x:v>Pago</x:v>
      </x:c>
    </x:row>
    <x:row r="1078" ht="18" customHeight="1">
      <x:c r="A1078" s="12" t="n">
        <x:v>45939</x:v>
      </x:c>
      <x:c r="B1078" t="str">
        <x:v>Logística</x:v>
      </x:c>
      <x:c r="C1078" t="str">
        <x:v>Aluguel</x:v>
      </x:c>
      <x:c r="D1078" t="str">
        <x:v>Fornecedor 087</x:v>
      </x:c>
      <x:c r="E1078" s="14" t="n">
        <x:v>0</x:v>
      </x:c>
      <x:c r="F1078" s="14" t="n">
        <x:v>33921.06</x:v>
      </x:c>
      <x:c r="G1078" s="14" t="n">
        <x:v>28472.73</x:v>
      </x:c>
      <x:c r="H1078" s="14" t="n">
        <x:v>33921.06</x:v>
      </x:c>
      <x:c r="I1078" s="12" t="n">
        <x:v>45954</x:v>
      </x:c>
      <x:c r="J1078" s="12" t="n">
        <x:v>45958</x:v>
      </x:c>
      <x:c r="K1078" t="str">
        <x:v>Pago</x:v>
      </x:c>
    </x:row>
    <x:row r="1079" ht="18" customHeight="1">
      <x:c r="A1079" s="12" t="n">
        <x:v>45711</x:v>
      </x:c>
      <x:c r="B1079" t="str">
        <x:v>Administrativo</x:v>
      </x:c>
      <x:c r="C1079" t="str">
        <x:v>Despesas Bancárias</x:v>
      </x:c>
      <x:c r="D1079" t="str">
        <x:v>Fornecedor 005</x:v>
      </x:c>
      <x:c r="E1079" s="14" t="n">
        <x:v>0</x:v>
      </x:c>
      <x:c r="F1079" s="14" t="n">
        <x:v>23996.47</x:v>
      </x:c>
      <x:c r="G1079" s="14" t="n">
        <x:v>25675.74</x:v>
      </x:c>
      <x:c r="H1079" s="14" t="n">
        <x:v>23996.47</x:v>
      </x:c>
      <x:c r="I1079" s="12" t="n">
        <x:v>45741</x:v>
      </x:c>
      <x:c r="J1079" s="12" t="n">
        <x:v>45746</x:v>
      </x:c>
      <x:c r="K1079" t="str">
        <x:v>Pago</x:v>
      </x:c>
    </x:row>
    <x:row r="1080" ht="18" customHeight="1">
      <x:c r="A1080" s="12" t="n">
        <x:v>46126</x:v>
      </x:c>
      <x:c r="B1080" t="str">
        <x:v>TI</x:v>
      </x:c>
      <x:c r="C1080" t="str">
        <x:v>Venda de Produtos</x:v>
      </x:c>
      <x:c r="D1080" t="str">
        <x:v>Cliente 144</x:v>
      </x:c>
      <x:c r="E1080" s="14" t="n">
        <x:v>16270.65</x:v>
      </x:c>
      <x:c r="F1080" s="14" t="n">
        <x:v>0</x:v>
      </x:c>
      <x:c r="G1080" s="14" t="n">
        <x:v>14402.35</x:v>
      </x:c>
      <x:c r="H1080" s="14" t="n">
        <x:v>16270.65</x:v>
      </x:c>
      <x:c r="I1080" s="12" t="n">
        <x:v>46171</x:v>
      </x:c>
      <x:c r="J1080" s="12" t="n">
        <x:v>46171</x:v>
      </x:c>
      <x:c r="K1080" t="str">
        <x:v>Pago</x:v>
      </x:c>
    </x:row>
    <x:row r="1081" ht="18" customHeight="1">
      <x:c r="A1081" s="12" t="n">
        <x:v>46125</x:v>
      </x:c>
      <x:c r="B1081" t="str">
        <x:v>Administrativo</x:v>
      </x:c>
      <x:c r="C1081" t="str">
        <x:v>Serviços</x:v>
      </x:c>
      <x:c r="D1081" t="str">
        <x:v>Cliente 107</x:v>
      </x:c>
      <x:c r="E1081" s="14" t="n">
        <x:v>20904.61</x:v>
      </x:c>
      <x:c r="F1081" s="14" t="n">
        <x:v>0</x:v>
      </x:c>
      <x:c r="G1081" s="14" t="n">
        <x:v>19510.43</x:v>
      </x:c>
      <x:c r="H1081" s="14" t="n">
        <x:v>20904.61</x:v>
      </x:c>
      <x:c r="I1081" s="12" t="n">
        <x:v>46170</x:v>
      </x:c>
      <x:c r="J1081" s="12" t="n">
        <x:v>46174</x:v>
      </x:c>
      <x:c r="K1081" t="str">
        <x:v>Pago</x:v>
      </x:c>
    </x:row>
    <x:row r="1082" ht="18" customHeight="1">
      <x:c r="A1082" s="12" t="n">
        <x:v>45822</x:v>
      </x:c>
      <x:c r="B1082" t="str">
        <x:v>Administrativo</x:v>
      </x:c>
      <x:c r="C1082" t="str">
        <x:v>Impostos</x:v>
      </x:c>
      <x:c r="D1082" t="str">
        <x:v>Fornecedor 090</x:v>
      </x:c>
      <x:c r="E1082" s="14" t="n">
        <x:v>0</x:v>
      </x:c>
      <x:c r="F1082" s="14" t="n">
        <x:v>40171.32</x:v>
      </x:c>
      <x:c r="G1082" s="14" t="n">
        <x:v>34491.44</x:v>
      </x:c>
      <x:c r="H1082" s="14" t="n">
        <x:v>40171.32</x:v>
      </x:c>
      <x:c r="I1082" s="12" t="n">
        <x:v>45867</x:v>
      </x:c>
      <x:c r="J1082" s="12"/>
      <x:c r="K1082" t="str">
        <x:v>Vencido</x:v>
      </x:c>
    </x:row>
    <x:row r="1083" ht="18" customHeight="1">
      <x:c r="A1083" s="12" t="n">
        <x:v>45789</x:v>
      </x:c>
      <x:c r="B1083" t="str">
        <x:v>Operações</x:v>
      </x:c>
      <x:c r="C1083" t="str">
        <x:v>Serviços</x:v>
      </x:c>
      <x:c r="D1083" t="str">
        <x:v>Cliente 052</x:v>
      </x:c>
      <x:c r="E1083" s="14" t="n">
        <x:v>12202.49</x:v>
      </x:c>
      <x:c r="F1083" s="14" t="n">
        <x:v>0</x:v>
      </x:c>
      <x:c r="G1083" s="14" t="n">
        <x:v>12297.25</x:v>
      </x:c>
      <x:c r="H1083" s="14" t="n">
        <x:v>12202.49</x:v>
      </x:c>
      <x:c r="I1083" s="12" t="n">
        <x:v>45804</x:v>
      </x:c>
      <x:c r="J1083" s="12"/>
      <x:c r="K1083" t="str">
        <x:v>Vencido</x:v>
      </x:c>
    </x:row>
    <x:row r="1084" ht="18" customHeight="1">
      <x:c r="A1084" s="12" t="n">
        <x:v>46217</x:v>
      </x:c>
      <x:c r="B1084" t="str">
        <x:v>Comercial</x:v>
      </x:c>
      <x:c r="C1084" t="str">
        <x:v>Despesas Bancárias</x:v>
      </x:c>
      <x:c r="D1084" t="str">
        <x:v>Fornecedor 019</x:v>
      </x:c>
      <x:c r="E1084" s="14" t="n">
        <x:v>0</x:v>
      </x:c>
      <x:c r="F1084" s="14" t="n">
        <x:v>19514.78</x:v>
      </x:c>
      <x:c r="G1084" s="14" t="n">
        <x:v>16886.35</x:v>
      </x:c>
      <x:c r="H1084" s="14" t="n">
        <x:v>19514.78</x:v>
      </x:c>
      <x:c r="I1084" s="12" t="n">
        <x:v>46232</x:v>
      </x:c>
      <x:c r="J1084" s="12" t="n">
        <x:v>46232</x:v>
      </x:c>
      <x:c r="K1084" t="str">
        <x:v>Pago</x:v>
      </x:c>
    </x:row>
    <x:row r="1085" ht="18" customHeight="1">
      <x:c r="A1085" s="12" t="n">
        <x:v>46254</x:v>
      </x:c>
      <x:c r="B1085" t="str">
        <x:v>Comercial</x:v>
      </x:c>
      <x:c r="C1085" t="str">
        <x:v>Venda de Produtos</x:v>
      </x:c>
      <x:c r="D1085" t="str">
        <x:v>Cliente 021</x:v>
      </x:c>
      <x:c r="E1085" s="14" t="n">
        <x:v>29457.96</x:v>
      </x:c>
      <x:c r="F1085" s="14" t="n">
        <x:v>0</x:v>
      </x:c>
      <x:c r="G1085" s="14" t="n">
        <x:v>27244.86</x:v>
      </x:c>
      <x:c r="H1085" s="14" t="n">
        <x:v>29457.96</x:v>
      </x:c>
      <x:c r="I1085" s="12" t="n">
        <x:v>46284</x:v>
      </x:c>
      <x:c r="J1085" s="12" t="n">
        <x:v>46294</x:v>
      </x:c>
      <x:c r="K1085" t="str">
        <x:v>Pago</x:v>
      </x:c>
    </x:row>
    <x:row r="1086" ht="18" customHeight="1">
      <x:c r="A1086" s="12" t="n">
        <x:v>46074</x:v>
      </x:c>
      <x:c r="B1086" t="str">
        <x:v>Logística</x:v>
      </x:c>
      <x:c r="C1086" t="str">
        <x:v>Venda de Produtos</x:v>
      </x:c>
      <x:c r="D1086" t="str">
        <x:v>Cliente 077</x:v>
      </x:c>
      <x:c r="E1086" s="14" t="n">
        <x:v>49627.25</x:v>
      </x:c>
      <x:c r="F1086" s="14" t="n">
        <x:v>0</x:v>
      </x:c>
      <x:c r="G1086" s="14" t="n">
        <x:v>51514.74</x:v>
      </x:c>
      <x:c r="H1086" s="14" t="n">
        <x:v>49627.25</x:v>
      </x:c>
      <x:c r="I1086" s="12" t="n">
        <x:v>46104</x:v>
      </x:c>
      <x:c r="J1086" s="12" t="n">
        <x:v>46111</x:v>
      </x:c>
      <x:c r="K1086" t="str">
        <x:v>Pago</x:v>
      </x:c>
    </x:row>
    <x:row r="1087" ht="18" customHeight="1">
      <x:c r="A1087" s="12" t="n">
        <x:v>45911</x:v>
      </x:c>
      <x:c r="B1087" t="str">
        <x:v>Comercial</x:v>
      </x:c>
      <x:c r="C1087" t="str">
        <x:v>Venda de Produtos</x:v>
      </x:c>
      <x:c r="D1087" t="str">
        <x:v>Cliente 164</x:v>
      </x:c>
      <x:c r="E1087" s="14" t="n">
        <x:v>14660.74</x:v>
      </x:c>
      <x:c r="F1087" s="14" t="n">
        <x:v>0</x:v>
      </x:c>
      <x:c r="G1087" s="14" t="n">
        <x:v>14499.58</x:v>
      </x:c>
      <x:c r="H1087" s="14" t="n">
        <x:v>14660.74</x:v>
      </x:c>
      <x:c r="I1087" s="12" t="n">
        <x:v>45941</x:v>
      </x:c>
      <x:c r="J1087" s="12" t="n">
        <x:v>45956</x:v>
      </x:c>
      <x:c r="K1087" t="str">
        <x:v>Pago</x:v>
      </x:c>
    </x:row>
    <x:row r="1088" ht="18" customHeight="1">
      <x:c r="A1088" s="12" t="n">
        <x:v>45758</x:v>
      </x:c>
      <x:c r="B1088" t="str">
        <x:v>TI</x:v>
      </x:c>
      <x:c r="C1088" t="str">
        <x:v>Outras Receitas</x:v>
      </x:c>
      <x:c r="D1088" t="str">
        <x:v>Cliente 087</x:v>
      </x:c>
      <x:c r="E1088" s="14" t="n">
        <x:v>43660.4</x:v>
      </x:c>
      <x:c r="F1088" s="14" t="n">
        <x:v>0</x:v>
      </x:c>
      <x:c r="G1088" s="14" t="n">
        <x:v>47074.71</x:v>
      </x:c>
      <x:c r="H1088" s="14" t="n">
        <x:v>43660.4</x:v>
      </x:c>
      <x:c r="I1088" s="12" t="n">
        <x:v>45773</x:v>
      </x:c>
      <x:c r="J1088" s="12" t="n">
        <x:v>45788</x:v>
      </x:c>
      <x:c r="K1088" t="str">
        <x:v>Pago</x:v>
      </x:c>
    </x:row>
    <x:row r="1089" ht="18" customHeight="1">
      <x:c r="A1089" s="12" t="n">
        <x:v>45660</x:v>
      </x:c>
      <x:c r="B1089" t="str">
        <x:v>Financeiro</x:v>
      </x:c>
      <x:c r="C1089" t="str">
        <x:v>Frete Cobrado</x:v>
      </x:c>
      <x:c r="D1089" t="str">
        <x:v>Cliente 014</x:v>
      </x:c>
      <x:c r="E1089" s="14" t="n">
        <x:v>26052.46</x:v>
      </x:c>
      <x:c r="F1089" s="14" t="n">
        <x:v>0</x:v>
      </x:c>
      <x:c r="G1089" s="14" t="n">
        <x:v>24299.05</x:v>
      </x:c>
      <x:c r="H1089" s="14" t="n">
        <x:v>26052.46</x:v>
      </x:c>
      <x:c r="I1089" s="12" t="n">
        <x:v>45675</x:v>
      </x:c>
      <x:c r="J1089" s="12" t="n">
        <x:v>45690</x:v>
      </x:c>
      <x:c r="K1089" t="str">
        <x:v>Pago</x:v>
      </x:c>
    </x:row>
    <x:row r="1090" ht="18" customHeight="1">
      <x:c r="A1090" s="12" t="n">
        <x:v>45694</x:v>
      </x:c>
      <x:c r="B1090" t="str">
        <x:v>Comercial</x:v>
      </x:c>
      <x:c r="C1090" t="str">
        <x:v>Energia</x:v>
      </x:c>
      <x:c r="D1090" t="str">
        <x:v>Fornecedor 075</x:v>
      </x:c>
      <x:c r="E1090" s="14" t="n">
        <x:v>0</x:v>
      </x:c>
      <x:c r="F1090" s="14" t="n">
        <x:v>11702.32</x:v>
      </x:c>
      <x:c r="G1090" s="14" t="n">
        <x:v>10842.75</x:v>
      </x:c>
      <x:c r="H1090" s="14" t="n">
        <x:v>11702.32</x:v>
      </x:c>
      <x:c r="I1090" s="12" t="n">
        <x:v>45739</x:v>
      </x:c>
      <x:c r="J1090" s="12" t="n">
        <x:v>45739</x:v>
      </x:c>
      <x:c r="K1090" t="str">
        <x:v>Pago</x:v>
      </x:c>
    </x:row>
    <x:row r="1091" ht="18" customHeight="1">
      <x:c r="A1091" s="12" t="n">
        <x:v>46222</x:v>
      </x:c>
      <x:c r="B1091" t="str">
        <x:v>Comercial</x:v>
      </x:c>
      <x:c r="C1091" t="str">
        <x:v>Venda de Produtos</x:v>
      </x:c>
      <x:c r="D1091" t="str">
        <x:v>Cliente 062</x:v>
      </x:c>
      <x:c r="E1091" s="14" t="n">
        <x:v>21954.6</x:v>
      </x:c>
      <x:c r="F1091" s="14" t="n">
        <x:v>0</x:v>
      </x:c>
      <x:c r="G1091" s="14" t="n">
        <x:v>19197.87</x:v>
      </x:c>
      <x:c r="H1091" s="14" t="n">
        <x:v>21954.6</x:v>
      </x:c>
      <x:c r="I1091" s="12" t="n">
        <x:v>46237</x:v>
      </x:c>
      <x:c r="J1091" s="12"/>
      <x:c r="K1091" t="str">
        <x:v>Vencido</x:v>
      </x:c>
    </x:row>
    <x:row r="1092" ht="18" customHeight="1">
      <x:c r="A1092" s="12" t="n">
        <x:v>46186</x:v>
      </x:c>
      <x:c r="B1092" t="str">
        <x:v>Administrativo</x:v>
      </x:c>
      <x:c r="C1092" t="str">
        <x:v>Aluguel</x:v>
      </x:c>
      <x:c r="D1092" t="str">
        <x:v>Fornecedor 044</x:v>
      </x:c>
      <x:c r="E1092" s="14" t="n">
        <x:v>0</x:v>
      </x:c>
      <x:c r="F1092" s="14" t="n">
        <x:v>17922.57</x:v>
      </x:c>
      <x:c r="G1092" s="14" t="n">
        <x:v>19400.84</x:v>
      </x:c>
      <x:c r="H1092" s="14" t="n">
        <x:v>17922.57</x:v>
      </x:c>
      <x:c r="I1092" s="12" t="n">
        <x:v>46231</x:v>
      </x:c>
      <x:c r="J1092" s="12" t="n">
        <x:v>46239</x:v>
      </x:c>
      <x:c r="K1092" t="str">
        <x:v>Pago</x:v>
      </x:c>
    </x:row>
    <x:row r="1093" ht="18" customHeight="1">
      <x:c r="A1093" s="12" t="n">
        <x:v>46079</x:v>
      </x:c>
      <x:c r="B1093" t="str">
        <x:v>Financeiro</x:v>
      </x:c>
      <x:c r="C1093" t="str">
        <x:v>Serviços</x:v>
      </x:c>
      <x:c r="D1093" t="str">
        <x:v>Cliente 158</x:v>
      </x:c>
      <x:c r="E1093" s="14" t="n">
        <x:v>51632.16</x:v>
      </x:c>
      <x:c r="F1093" s="14" t="n">
        <x:v>0</x:v>
      </x:c>
      <x:c r="G1093" s="14" t="n">
        <x:v>55841.04</x:v>
      </x:c>
      <x:c r="H1093" s="14" t="n">
        <x:v>51632.16</x:v>
      </x:c>
      <x:c r="I1093" s="12" t="n">
        <x:v>46109</x:v>
      </x:c>
      <x:c r="J1093" s="12"/>
      <x:c r="K1093" t="str">
        <x:v>Vencido</x:v>
      </x:c>
    </x:row>
    <x:row r="1094" ht="18" customHeight="1">
      <x:c r="A1094" s="12" t="n">
        <x:v>46187</x:v>
      </x:c>
      <x:c r="B1094" t="str">
        <x:v>Financeiro</x:v>
      </x:c>
      <x:c r="C1094" t="str">
        <x:v>Compra de Mercadorias</x:v>
      </x:c>
      <x:c r="D1094" t="str">
        <x:v>Fornecedor 142</x:v>
      </x:c>
      <x:c r="E1094" s="14" t="n">
        <x:v>0</x:v>
      </x:c>
      <x:c r="F1094" s="14" t="n">
        <x:v>31487.22</x:v>
      </x:c>
      <x:c r="G1094" s="14" t="n">
        <x:v>31172.84</x:v>
      </x:c>
      <x:c r="H1094" s="14" t="n">
        <x:v>31487.22</x:v>
      </x:c>
      <x:c r="I1094" s="12" t="n">
        <x:v>46202</x:v>
      </x:c>
      <x:c r="J1094" s="12" t="n">
        <x:v>46206</x:v>
      </x:c>
      <x:c r="K1094" t="str">
        <x:v>Pago</x:v>
      </x:c>
    </x:row>
    <x:row r="1095" ht="18" customHeight="1">
      <x:c r="A1095" s="12" t="n">
        <x:v>45686</x:v>
      </x:c>
      <x:c r="B1095" t="str">
        <x:v>Administrativo</x:v>
      </x:c>
      <x:c r="C1095" t="str">
        <x:v>Frete Cobrado</x:v>
      </x:c>
      <x:c r="D1095" t="str">
        <x:v>Cliente 137</x:v>
      </x:c>
      <x:c r="E1095" s="14" t="n">
        <x:v>24416.41</x:v>
      </x:c>
      <x:c r="F1095" s="14" t="n">
        <x:v>0</x:v>
      </x:c>
      <x:c r="G1095" s="14" t="n">
        <x:v>25920.89</x:v>
      </x:c>
      <x:c r="H1095" s="14" t="n">
        <x:v>24416.41</x:v>
      </x:c>
      <x:c r="I1095" s="12" t="n">
        <x:v>45716</x:v>
      </x:c>
      <x:c r="J1095" s="12" t="n">
        <x:v>45726</x:v>
      </x:c>
      <x:c r="K1095" t="str">
        <x:v>Pago</x:v>
      </x:c>
    </x:row>
    <x:row r="1096" ht="18" customHeight="1">
      <x:c r="A1096" s="12" t="n">
        <x:v>45715</x:v>
      </x:c>
      <x:c r="B1096" t="str">
        <x:v>Comercial</x:v>
      </x:c>
      <x:c r="C1096" t="str">
        <x:v>Venda de Produtos</x:v>
      </x:c>
      <x:c r="D1096" t="str">
        <x:v>Cliente 038</x:v>
      </x:c>
      <x:c r="E1096" s="14" t="n">
        <x:v>33246.07</x:v>
      </x:c>
      <x:c r="F1096" s="14" t="n">
        <x:v>0</x:v>
      </x:c>
      <x:c r="G1096" s="14" t="n">
        <x:v>36900.89</x:v>
      </x:c>
      <x:c r="H1096" s="14" t="n">
        <x:v>33246.07</x:v>
      </x:c>
      <x:c r="I1096" s="12" t="n">
        <x:v>45745</x:v>
      </x:c>
      <x:c r="J1096" s="12"/>
      <x:c r="K1096" t="str">
        <x:v>Vencido</x:v>
      </x:c>
    </x:row>
    <x:row r="1097" ht="18" customHeight="1">
      <x:c r="A1097" s="12" t="n">
        <x:v>46129</x:v>
      </x:c>
      <x:c r="B1097" t="str">
        <x:v>Administrativo</x:v>
      </x:c>
      <x:c r="C1097" t="str">
        <x:v>Venda de Produtos</x:v>
      </x:c>
      <x:c r="D1097" t="str">
        <x:v>Cliente 082</x:v>
      </x:c>
      <x:c r="E1097" s="14" t="n">
        <x:v>31861.25</x:v>
      </x:c>
      <x:c r="F1097" s="14" t="n">
        <x:v>0</x:v>
      </x:c>
      <x:c r="G1097" s="14" t="n">
        <x:v>35466.41</x:v>
      </x:c>
      <x:c r="H1097" s="14" t="n">
        <x:v>31861.25</x:v>
      </x:c>
      <x:c r="I1097" s="12" t="n">
        <x:v>46144</x:v>
      </x:c>
      <x:c r="J1097" s="12" t="n">
        <x:v>46159</x:v>
      </x:c>
      <x:c r="K1097" t="str">
        <x:v>Pago</x:v>
      </x:c>
    </x:row>
    <x:row r="1098" ht="18" customHeight="1">
      <x:c r="A1098" s="12" t="n">
        <x:v>45857</x:v>
      </x:c>
      <x:c r="B1098" t="str">
        <x:v>TI</x:v>
      </x:c>
      <x:c r="C1098" t="str">
        <x:v>Frete Cobrado</x:v>
      </x:c>
      <x:c r="D1098" t="str">
        <x:v>Cliente 175</x:v>
      </x:c>
      <x:c r="E1098" s="14" t="n">
        <x:v>11511.63</x:v>
      </x:c>
      <x:c r="F1098" s="14" t="n">
        <x:v>0</x:v>
      </x:c>
      <x:c r="G1098" s="14" t="n">
        <x:v>11027.04</x:v>
      </x:c>
      <x:c r="H1098" s="14" t="n">
        <x:v>11511.63</x:v>
      </x:c>
      <x:c r="I1098" s="12" t="n">
        <x:v>45887</x:v>
      </x:c>
      <x:c r="J1098" s="12" t="n">
        <x:v>45887</x:v>
      </x:c>
      <x:c r="K1098" t="str">
        <x:v>Pago</x:v>
      </x:c>
    </x:row>
    <x:row r="1099" ht="18" customHeight="1">
      <x:c r="A1099" s="12" t="n">
        <x:v>46086</x:v>
      </x:c>
      <x:c r="B1099" t="str">
        <x:v>Logística</x:v>
      </x:c>
      <x:c r="C1099" t="str">
        <x:v>Impostos</x:v>
      </x:c>
      <x:c r="D1099" t="str">
        <x:v>Fornecedor 106</x:v>
      </x:c>
      <x:c r="E1099" s="14" t="n">
        <x:v>0</x:v>
      </x:c>
      <x:c r="F1099" s="14" t="n">
        <x:v>3361.49</x:v>
      </x:c>
      <x:c r="G1099" s="14" t="n">
        <x:v>2851.18</x:v>
      </x:c>
      <x:c r="H1099" s="14" t="n">
        <x:v>3361.49</x:v>
      </x:c>
      <x:c r="I1099" s="12" t="n">
        <x:v>46101</x:v>
      </x:c>
      <x:c r="J1099" s="12" t="n">
        <x:v>46101</x:v>
      </x:c>
      <x:c r="K1099" t="str">
        <x:v>Pago</x:v>
      </x:c>
    </x:row>
    <x:row r="1100" ht="18" customHeight="1">
      <x:c r="A1100" s="12" t="n">
        <x:v>46168</x:v>
      </x:c>
      <x:c r="B1100" t="str">
        <x:v>Administrativo</x:v>
      </x:c>
      <x:c r="C1100" t="str">
        <x:v>Impostos</x:v>
      </x:c>
      <x:c r="D1100" t="str">
        <x:v>Fornecedor 138</x:v>
      </x:c>
      <x:c r="E1100" s="14" t="n">
        <x:v>0</x:v>
      </x:c>
      <x:c r="F1100" s="14" t="n">
        <x:v>22619.56</x:v>
      </x:c>
      <x:c r="G1100" s="14" t="n">
        <x:v>19931.67</x:v>
      </x:c>
      <x:c r="H1100" s="14" t="n">
        <x:v>22619.56</x:v>
      </x:c>
      <x:c r="I1100" s="12" t="n">
        <x:v>46183</x:v>
      </x:c>
      <x:c r="J1100" s="12"/>
      <x:c r="K1100" t="str">
        <x:v>Vencido</x:v>
      </x:c>
    </x:row>
    <x:row r="1101" ht="18" customHeight="1">
      <x:c r="A1101" s="12" t="n">
        <x:v>46015</x:v>
      </x:c>
      <x:c r="B1101" t="str">
        <x:v>TI</x:v>
      </x:c>
      <x:c r="C1101" t="str">
        <x:v>Aluguel</x:v>
      </x:c>
      <x:c r="D1101" t="str">
        <x:v>Fornecedor 052</x:v>
      </x:c>
      <x:c r="E1101" s="14" t="n">
        <x:v>0</x:v>
      </x:c>
      <x:c r="F1101" s="14" t="n">
        <x:v>24860.58</x:v>
      </x:c>
      <x:c r="G1101" s="14" t="n">
        <x:v>28584.3</x:v>
      </x:c>
      <x:c r="H1101" s="14" t="n">
        <x:v>24860.58</x:v>
      </x:c>
      <x:c r="I1101" s="12" t="n">
        <x:v>46060</x:v>
      </x:c>
      <x:c r="J1101" s="12" t="n">
        <x:v>46065</x:v>
      </x:c>
      <x:c r="K1101" t="str">
        <x:v>Pago</x:v>
      </x:c>
    </x:row>
    <x:row r="1102" ht="18" customHeight="1">
      <x:c r="A1102" s="12" t="n">
        <x:v>46010</x:v>
      </x:c>
      <x:c r="B1102" t="str">
        <x:v>Financeiro</x:v>
      </x:c>
      <x:c r="C1102" t="str">
        <x:v>Impostos</x:v>
      </x:c>
      <x:c r="D1102" t="str">
        <x:v>Fornecedor 034</x:v>
      </x:c>
      <x:c r="E1102" s="14" t="n">
        <x:v>0</x:v>
      </x:c>
      <x:c r="F1102" s="14" t="n">
        <x:v>40141.13</x:v>
      </x:c>
      <x:c r="G1102" s="14" t="n">
        <x:v>41128.39</x:v>
      </x:c>
      <x:c r="H1102" s="14" t="n">
        <x:v>40141.13</x:v>
      </x:c>
      <x:c r="I1102" s="12" t="n">
        <x:v>46031</x:v>
      </x:c>
      <x:c r="J1102" s="12"/>
      <x:c r="K1102" t="str">
        <x:v>Vencido</x:v>
      </x:c>
    </x:row>
    <x:row r="1103" ht="18" customHeight="1">
      <x:c r="A1103" s="12" t="n">
        <x:v>45692</x:v>
      </x:c>
      <x:c r="B1103" t="str">
        <x:v>Logística</x:v>
      </x:c>
      <x:c r="C1103" t="str">
        <x:v>Energia</x:v>
      </x:c>
      <x:c r="D1103" t="str">
        <x:v>Fornecedor 014</x:v>
      </x:c>
      <x:c r="E1103" s="14" t="n">
        <x:v>0</x:v>
      </x:c>
      <x:c r="F1103" s="14" t="n">
        <x:v>1629.4</x:v>
      </x:c>
      <x:c r="G1103" s="14" t="n">
        <x:v>1495.25</x:v>
      </x:c>
      <x:c r="H1103" s="14" t="n">
        <x:v>1629.4</x:v>
      </x:c>
      <x:c r="I1103" s="12" t="n">
        <x:v>45722</x:v>
      </x:c>
      <x:c r="J1103" s="12" t="n">
        <x:v>45722</x:v>
      </x:c>
      <x:c r="K1103" t="str">
        <x:v>Pago</x:v>
      </x:c>
    </x:row>
    <x:row r="1104" ht="18" customHeight="1">
      <x:c r="A1104" s="12" t="n">
        <x:v>45899</x:v>
      </x:c>
      <x:c r="B1104" t="str">
        <x:v>Logística</x:v>
      </x:c>
      <x:c r="C1104" t="str">
        <x:v>Compra de Mercadorias</x:v>
      </x:c>
      <x:c r="D1104" t="str">
        <x:v>Fornecedor 149</x:v>
      </x:c>
      <x:c r="E1104" s="14" t="n">
        <x:v>0</x:v>
      </x:c>
      <x:c r="F1104" s="14" t="n">
        <x:v>10701.4</x:v>
      </x:c>
      <x:c r="G1104" s="14" t="n">
        <x:v>9124.15</x:v>
      </x:c>
      <x:c r="H1104" s="14" t="n">
        <x:v>10701.4</x:v>
      </x:c>
      <x:c r="I1104" s="12" t="n">
        <x:v>45906</x:v>
      </x:c>
      <x:c r="J1104" s="12" t="n">
        <x:v>45906</x:v>
      </x:c>
      <x:c r="K1104" t="str">
        <x:v>Pago</x:v>
      </x:c>
    </x:row>
    <x:row r="1105" ht="18" customHeight="1">
      <x:c r="A1105" s="12" t="n">
        <x:v>45723</x:v>
      </x:c>
      <x:c r="B1105" t="str">
        <x:v>TI</x:v>
      </x:c>
      <x:c r="C1105" t="str">
        <x:v>Manutenção</x:v>
      </x:c>
      <x:c r="D1105" t="str">
        <x:v>Fornecedor 144</x:v>
      </x:c>
      <x:c r="E1105" s="14" t="n">
        <x:v>0</x:v>
      </x:c>
      <x:c r="F1105" s="14" t="n">
        <x:v>38877.74</x:v>
      </x:c>
      <x:c r="G1105" s="14" t="n">
        <x:v>32113.83</x:v>
      </x:c>
      <x:c r="H1105" s="14" t="n">
        <x:v>38877.74</x:v>
      </x:c>
      <x:c r="I1105" s="12" t="n">
        <x:v>45730</x:v>
      </x:c>
      <x:c r="J1105" s="12" t="n">
        <x:v>45734</x:v>
      </x:c>
      <x:c r="K1105" t="str">
        <x:v>Pago</x:v>
      </x:c>
    </x:row>
    <x:row r="1106" ht="18" customHeight="1">
      <x:c r="A1106" s="12" t="n">
        <x:v>45925</x:v>
      </x:c>
      <x:c r="B1106" t="str">
        <x:v>Administrativo</x:v>
      </x:c>
      <x:c r="C1106" t="str">
        <x:v>Aluguel</x:v>
      </x:c>
      <x:c r="D1106" t="str">
        <x:v>Fornecedor 085</x:v>
      </x:c>
      <x:c r="E1106" s="14" t="n">
        <x:v>0</x:v>
      </x:c>
      <x:c r="F1106" s="14" t="n">
        <x:v>8676.46</x:v>
      </x:c>
      <x:c r="G1106" s="14" t="n">
        <x:v>7636.69</x:v>
      </x:c>
      <x:c r="H1106" s="14" t="n">
        <x:v>8676.46</x:v>
      </x:c>
      <x:c r="I1106" s="12" t="n">
        <x:v>45940</x:v>
      </x:c>
      <x:c r="J1106" s="12" t="n">
        <x:v>45940</x:v>
      </x:c>
      <x:c r="K1106" t="str">
        <x:v>Pago</x:v>
      </x:c>
    </x:row>
    <x:row r="1107" ht="18" customHeight="1">
      <x:c r="A1107" s="12" t="n">
        <x:v>45783</x:v>
      </x:c>
      <x:c r="B1107" t="str">
        <x:v>Financeiro</x:v>
      </x:c>
      <x:c r="C1107" t="str">
        <x:v>Serviços</x:v>
      </x:c>
      <x:c r="D1107" t="str">
        <x:v>Cliente 144</x:v>
      </x:c>
      <x:c r="E1107" s="14" t="n">
        <x:v>40964.09</x:v>
      </x:c>
      <x:c r="F1107" s="14" t="n">
        <x:v>0</x:v>
      </x:c>
      <x:c r="G1107" s="14" t="n">
        <x:v>44036.38</x:v>
      </x:c>
      <x:c r="H1107" s="14" t="n">
        <x:v>40964.09</x:v>
      </x:c>
      <x:c r="I1107" s="12" t="n">
        <x:v>45798</x:v>
      </x:c>
      <x:c r="J1107" s="12" t="n">
        <x:v>45811</x:v>
      </x:c>
      <x:c r="K1107" t="str">
        <x:v>Pago</x:v>
      </x:c>
    </x:row>
    <x:row r="1108" ht="18" customHeight="1">
      <x:c r="A1108" s="12" t="n">
        <x:v>45686</x:v>
      </x:c>
      <x:c r="B1108" t="str">
        <x:v>Logística</x:v>
      </x:c>
      <x:c r="C1108" t="str">
        <x:v>Frete Cobrado</x:v>
      </x:c>
      <x:c r="D1108" t="str">
        <x:v>Cliente 020</x:v>
      </x:c>
      <x:c r="E1108" s="14" t="n">
        <x:v>8969.66</x:v>
      </x:c>
      <x:c r="F1108" s="14" t="n">
        <x:v>0</x:v>
      </x:c>
      <x:c r="G1108" s="14" t="n">
        <x:v>8172.59</x:v>
      </x:c>
      <x:c r="H1108" s="14" t="n">
        <x:v>8969.66</x:v>
      </x:c>
      <x:c r="I1108" s="12" t="n">
        <x:v>45701</x:v>
      </x:c>
      <x:c r="J1108" s="12" t="n">
        <x:v>45708</x:v>
      </x:c>
      <x:c r="K1108" t="str">
        <x:v>Pago</x:v>
      </x:c>
    </x:row>
    <x:row r="1109" ht="18" customHeight="1">
      <x:c r="A1109" s="12" t="n">
        <x:v>46154</x:v>
      </x:c>
      <x:c r="B1109" t="str">
        <x:v>Financeiro</x:v>
      </x:c>
      <x:c r="C1109" t="str">
        <x:v>Serviços Terceirizados</x:v>
      </x:c>
      <x:c r="D1109" t="str">
        <x:v>Fornecedor 061</x:v>
      </x:c>
      <x:c r="E1109" s="14" t="n">
        <x:v>0</x:v>
      </x:c>
      <x:c r="F1109" s="14" t="n">
        <x:v>3844.16</x:v>
      </x:c>
      <x:c r="G1109" s="14" t="n">
        <x:v>4241.59</x:v>
      </x:c>
      <x:c r="H1109" s="14" t="n">
        <x:v>3844.16</x:v>
      </x:c>
      <x:c r="I1109" s="12" t="n">
        <x:v>46175</x:v>
      </x:c>
      <x:c r="J1109" s="12"/>
      <x:c r="K1109" t="str">
        <x:v>Vencido</x:v>
      </x:c>
    </x:row>
    <x:row r="1110" ht="18" customHeight="1">
      <x:c r="A1110" s="12" t="n">
        <x:v>45707</x:v>
      </x:c>
      <x:c r="B1110" t="str">
        <x:v>Administrativo</x:v>
      </x:c>
      <x:c r="C1110" t="str">
        <x:v>Manutenção</x:v>
      </x:c>
      <x:c r="D1110" t="str">
        <x:v>Fornecedor 092</x:v>
      </x:c>
      <x:c r="E1110" s="14" t="n">
        <x:v>0</x:v>
      </x:c>
      <x:c r="F1110" s="14" t="n">
        <x:v>31212.37</x:v>
      </x:c>
      <x:c r="G1110" s="14" t="n">
        <x:v>25212.47</x:v>
      </x:c>
      <x:c r="H1110" s="14" t="n">
        <x:v>31212.37</x:v>
      </x:c>
      <x:c r="I1110" s="12" t="n">
        <x:v>45722</x:v>
      </x:c>
      <x:c r="J1110" s="12" t="n">
        <x:v>45722</x:v>
      </x:c>
      <x:c r="K1110" t="str">
        <x:v>Pago</x:v>
      </x:c>
    </x:row>
    <x:row r="1111" ht="18" customHeight="1">
      <x:c r="A1111" s="12" t="n">
        <x:v>45805</x:v>
      </x:c>
      <x:c r="B1111" t="str">
        <x:v>Administrativo</x:v>
      </x:c>
      <x:c r="C1111" t="str">
        <x:v>Serviços</x:v>
      </x:c>
      <x:c r="D1111" t="str">
        <x:v>Cliente 138</x:v>
      </x:c>
      <x:c r="E1111" s="14" t="n">
        <x:v>14201.81</x:v>
      </x:c>
      <x:c r="F1111" s="14" t="n">
        <x:v>0</x:v>
      </x:c>
      <x:c r="G1111" s="14" t="n">
        <x:v>13677.14</x:v>
      </x:c>
      <x:c r="H1111" s="14" t="n">
        <x:v>14201.81</x:v>
      </x:c>
      <x:c r="I1111" s="12" t="n">
        <x:v>45820</x:v>
      </x:c>
      <x:c r="J1111" s="12" t="n">
        <x:v>45838</x:v>
      </x:c>
      <x:c r="K1111" t="str">
        <x:v>Pago</x:v>
      </x:c>
    </x:row>
    <x:row r="1112" ht="18" customHeight="1">
      <x:c r="A1112" s="12" t="n">
        <x:v>45736</x:v>
      </x:c>
      <x:c r="B1112" t="str">
        <x:v>TI</x:v>
      </x:c>
      <x:c r="C1112" t="str">
        <x:v>Tecnologia</x:v>
      </x:c>
      <x:c r="D1112" t="str">
        <x:v>Fornecedor 076</x:v>
      </x:c>
      <x:c r="E1112" s="14" t="n">
        <x:v>0</x:v>
      </x:c>
      <x:c r="F1112" s="14" t="n">
        <x:v>9262.27</x:v>
      </x:c>
      <x:c r="G1112" s="14" t="n">
        <x:v>8769.46</x:v>
      </x:c>
      <x:c r="H1112" s="14" t="n">
        <x:v>9262.27</x:v>
      </x:c>
      <x:c r="I1112" s="12" t="n">
        <x:v>45781</x:v>
      </x:c>
      <x:c r="J1112" s="12"/>
      <x:c r="K1112" t="str">
        <x:v>Vencido</x:v>
      </x:c>
    </x:row>
    <x:row r="1113" ht="18" customHeight="1">
      <x:c r="A1113" s="12" t="n">
        <x:v>46074</x:v>
      </x:c>
      <x:c r="B1113" t="str">
        <x:v>TI</x:v>
      </x:c>
      <x:c r="C1113" t="str">
        <x:v>Impostos</x:v>
      </x:c>
      <x:c r="D1113" t="str">
        <x:v>Fornecedor 021</x:v>
      </x:c>
      <x:c r="E1113" s="14" t="n">
        <x:v>0</x:v>
      </x:c>
      <x:c r="F1113" s="14" t="n">
        <x:v>24689.17</x:v>
      </x:c>
      <x:c r="G1113" s="14" t="n">
        <x:v>28446.23</x:v>
      </x:c>
      <x:c r="H1113" s="14" t="n">
        <x:v>24689.17</x:v>
      </x:c>
      <x:c r="I1113" s="12" t="n">
        <x:v>46089</x:v>
      </x:c>
      <x:c r="J1113" s="12" t="n">
        <x:v>46090</x:v>
      </x:c>
      <x:c r="K1113" t="str">
        <x:v>Pago</x:v>
      </x:c>
    </x:row>
    <x:row r="1114" ht="18" customHeight="1">
      <x:c r="A1114" s="12" t="n">
        <x:v>46125</x:v>
      </x:c>
      <x:c r="B1114" t="str">
        <x:v>Financeiro</x:v>
      </x:c>
      <x:c r="C1114" t="str">
        <x:v>Despesas Bancárias</x:v>
      </x:c>
      <x:c r="D1114" t="str">
        <x:v>Fornecedor 095</x:v>
      </x:c>
      <x:c r="E1114" s="14" t="n">
        <x:v>0</x:v>
      </x:c>
      <x:c r="F1114" s="14" t="n">
        <x:v>33256.63</x:v>
      </x:c>
      <x:c r="G1114" s="14" t="n">
        <x:v>32881.61</x:v>
      </x:c>
      <x:c r="H1114" s="14" t="n">
        <x:v>33256.63</x:v>
      </x:c>
      <x:c r="I1114" s="12" t="n">
        <x:v>46155</x:v>
      </x:c>
      <x:c r="J1114" s="12" t="n">
        <x:v>46158</x:v>
      </x:c>
      <x:c r="K1114" t="str">
        <x:v>Pago</x:v>
      </x:c>
    </x:row>
    <x:row r="1115" ht="18" customHeight="1">
      <x:c r="A1115" s="12" t="n">
        <x:v>45703</x:v>
      </x:c>
      <x:c r="B1115" t="str">
        <x:v>Administrativo</x:v>
      </x:c>
      <x:c r="C1115" t="str">
        <x:v>Folha de Pagamento</x:v>
      </x:c>
      <x:c r="D1115" t="str">
        <x:v>Fornecedor 128</x:v>
      </x:c>
      <x:c r="E1115" s="14" t="n">
        <x:v>0</x:v>
      </x:c>
      <x:c r="F1115" s="14" t="n">
        <x:v>10450.06</x:v>
      </x:c>
      <x:c r="G1115" s="14" t="n">
        <x:v>10857.43</x:v>
      </x:c>
      <x:c r="H1115" s="14" t="n">
        <x:v>10450.06</x:v>
      </x:c>
      <x:c r="I1115" s="12" t="n">
        <x:v>45733</x:v>
      </x:c>
      <x:c r="J1115" s="12" t="n">
        <x:v>45733</x:v>
      </x:c>
      <x:c r="K1115" t="str">
        <x:v>Pago</x:v>
      </x:c>
    </x:row>
    <x:row r="1116" ht="18" customHeight="1">
      <x:c r="A1116" s="12" t="n">
        <x:v>46225</x:v>
      </x:c>
      <x:c r="B1116" t="str">
        <x:v>Financeiro</x:v>
      </x:c>
      <x:c r="C1116" t="str">
        <x:v>Venda de Produtos</x:v>
      </x:c>
      <x:c r="D1116" t="str">
        <x:v>Cliente 104</x:v>
      </x:c>
      <x:c r="E1116" s="14" t="n">
        <x:v>47228.58</x:v>
      </x:c>
      <x:c r="F1116" s="14" t="n">
        <x:v>0</x:v>
      </x:c>
      <x:c r="G1116" s="14" t="n">
        <x:v>46115.93</x:v>
      </x:c>
      <x:c r="H1116" s="14" t="n">
        <x:v>47228.58</x:v>
      </x:c>
      <x:c r="I1116" s="12" t="n">
        <x:v>46270</x:v>
      </x:c>
      <x:c r="J1116" s="12"/>
      <x:c r="K1116" t="str">
        <x:v>Em aberto</x:v>
      </x:c>
    </x:row>
    <x:row r="1117" ht="18" customHeight="1">
      <x:c r="A1117" s="12" t="n">
        <x:v>45905</x:v>
      </x:c>
      <x:c r="B1117" t="str">
        <x:v>Administrativo</x:v>
      </x:c>
      <x:c r="C1117" t="str">
        <x:v>Folha de Pagamento</x:v>
      </x:c>
      <x:c r="D1117" t="str">
        <x:v>Fornecedor 091</x:v>
      </x:c>
      <x:c r="E1117" s="14" t="n">
        <x:v>0</x:v>
      </x:c>
      <x:c r="F1117" s="14" t="n">
        <x:v>16324.88</x:v>
      </x:c>
      <x:c r="G1117" s="14" t="n">
        <x:v>18600.21</x:v>
      </x:c>
      <x:c r="H1117" s="14" t="n">
        <x:v>16324.88</x:v>
      </x:c>
      <x:c r="I1117" s="12" t="n">
        <x:v>45912</x:v>
      </x:c>
      <x:c r="J1117" s="12" t="n">
        <x:v>45912</x:v>
      </x:c>
      <x:c r="K1117" t="str">
        <x:v>Pago</x:v>
      </x:c>
    </x:row>
    <x:row r="1118" ht="18" customHeight="1">
      <x:c r="A1118" s="12" t="n">
        <x:v>45921</x:v>
      </x:c>
      <x:c r="B1118" t="str">
        <x:v>Comercial</x:v>
      </x:c>
      <x:c r="C1118" t="str">
        <x:v>Serviços Terceirizados</x:v>
      </x:c>
      <x:c r="D1118" t="str">
        <x:v>Fornecedor 087</x:v>
      </x:c>
      <x:c r="E1118" s="14" t="n">
        <x:v>0</x:v>
      </x:c>
      <x:c r="F1118" s="14" t="n">
        <x:v>20188.67</x:v>
      </x:c>
      <x:c r="G1118" s="14" t="n">
        <x:v>17282.04</x:v>
      </x:c>
      <x:c r="H1118" s="14" t="n">
        <x:v>20188.67</x:v>
      </x:c>
      <x:c r="I1118" s="12" t="n">
        <x:v>45942</x:v>
      </x:c>
      <x:c r="J1118" s="12"/>
      <x:c r="K1118" t="str">
        <x:v>Vencido</x:v>
      </x:c>
    </x:row>
    <x:row r="1119" ht="18" customHeight="1">
      <x:c r="A1119" s="12" t="n">
        <x:v>45712</x:v>
      </x:c>
      <x:c r="B1119" t="str">
        <x:v>TI</x:v>
      </x:c>
      <x:c r="C1119" t="str">
        <x:v>Fretes</x:v>
      </x:c>
      <x:c r="D1119" t="str">
        <x:v>Fornecedor 025</x:v>
      </x:c>
      <x:c r="E1119" s="14" t="n">
        <x:v>0</x:v>
      </x:c>
      <x:c r="F1119" s="14" t="n">
        <x:v>10769.87</x:v>
      </x:c>
      <x:c r="G1119" s="14" t="n">
        <x:v>11078.93</x:v>
      </x:c>
      <x:c r="H1119" s="14" t="n">
        <x:v>10769.87</x:v>
      </x:c>
      <x:c r="I1119" s="12" t="n">
        <x:v>45757</x:v>
      </x:c>
      <x:c r="J1119" s="12" t="n">
        <x:v>45759</x:v>
      </x:c>
      <x:c r="K1119" t="str">
        <x:v>Pago</x:v>
      </x:c>
    </x:row>
    <x:row r="1120" ht="18" customHeight="1">
      <x:c r="A1120" s="12" t="n">
        <x:v>46064</x:v>
      </x:c>
      <x:c r="B1120" t="str">
        <x:v>Administrativo</x:v>
      </x:c>
      <x:c r="C1120" t="str">
        <x:v>Frete Cobrado</x:v>
      </x:c>
      <x:c r="D1120" t="str">
        <x:v>Cliente 167</x:v>
      </x:c>
      <x:c r="E1120" s="14" t="n">
        <x:v>42491.04</x:v>
      </x:c>
      <x:c r="F1120" s="14" t="n">
        <x:v>0</x:v>
      </x:c>
      <x:c r="G1120" s="14" t="n">
        <x:v>42567.11</x:v>
      </x:c>
      <x:c r="H1120" s="14" t="n">
        <x:v>42491.04</x:v>
      </x:c>
      <x:c r="I1120" s="12" t="n">
        <x:v>46079</x:v>
      </x:c>
      <x:c r="J1120" s="12"/>
      <x:c r="K1120" t="str">
        <x:v>Vencido</x:v>
      </x:c>
    </x:row>
    <x:row r="1121" ht="18" customHeight="1">
      <x:c r="A1121" s="12" t="n">
        <x:v>46063</x:v>
      </x:c>
      <x:c r="B1121" t="str">
        <x:v>TI</x:v>
      </x:c>
      <x:c r="C1121" t="str">
        <x:v>Manutenção</x:v>
      </x:c>
      <x:c r="D1121" t="str">
        <x:v>Fornecedor 067</x:v>
      </x:c>
      <x:c r="E1121" s="14" t="n">
        <x:v>0</x:v>
      </x:c>
      <x:c r="F1121" s="14" t="n">
        <x:v>36812.72</x:v>
      </x:c>
      <x:c r="G1121" s="14" t="n">
        <x:v>40329.75</x:v>
      </x:c>
      <x:c r="H1121" s="14" t="n">
        <x:v>36812.72</x:v>
      </x:c>
      <x:c r="I1121" s="12" t="n">
        <x:v>46108</x:v>
      </x:c>
      <x:c r="J1121" s="12" t="n">
        <x:v>46108</x:v>
      </x:c>
      <x:c r="K1121" t="str">
        <x:v>Pago</x:v>
      </x:c>
    </x:row>
    <x:row r="1122" ht="18" customHeight="1">
      <x:c r="A1122" s="12" t="n">
        <x:v>45696</x:v>
      </x:c>
      <x:c r="B1122" t="str">
        <x:v>Financeiro</x:v>
      </x:c>
      <x:c r="C1122" t="str">
        <x:v>Serviços</x:v>
      </x:c>
      <x:c r="D1122" t="str">
        <x:v>Cliente 003</x:v>
      </x:c>
      <x:c r="E1122" s="14" t="n">
        <x:v>31196.91</x:v>
      </x:c>
      <x:c r="F1122" s="14" t="n">
        <x:v>0</x:v>
      </x:c>
      <x:c r="G1122" s="14" t="n">
        <x:v>32706.68</x:v>
      </x:c>
      <x:c r="H1122" s="14" t="n">
        <x:v>31196.91</x:v>
      </x:c>
      <x:c r="I1122" s="12" t="n">
        <x:v>45726</x:v>
      </x:c>
      <x:c r="J1122" s="12" t="n">
        <x:v>45733</x:v>
      </x:c>
      <x:c r="K1122" t="str">
        <x:v>Pago</x:v>
      </x:c>
    </x:row>
    <x:row r="1123" ht="18" customHeight="1">
      <x:c r="A1123" s="12" t="n">
        <x:v>45677</x:v>
      </x:c>
      <x:c r="B1123" t="str">
        <x:v>Operações</x:v>
      </x:c>
      <x:c r="C1123" t="str">
        <x:v>Serviços</x:v>
      </x:c>
      <x:c r="D1123" t="str">
        <x:v>Cliente 118</x:v>
      </x:c>
      <x:c r="E1123" s="14" t="n">
        <x:v>54357.72</x:v>
      </x:c>
      <x:c r="F1123" s="14" t="n">
        <x:v>0</x:v>
      </x:c>
      <x:c r="G1123" s="14" t="n">
        <x:v>49911.03</x:v>
      </x:c>
      <x:c r="H1123" s="14" t="n">
        <x:v>54357.72</x:v>
      </x:c>
      <x:c r="I1123" s="12" t="n">
        <x:v>45707</x:v>
      </x:c>
      <x:c r="J1123" s="12"/>
      <x:c r="K1123" t="str">
        <x:v>Vencido</x:v>
      </x:c>
    </x:row>
    <x:row r="1124" ht="18" customHeight="1">
      <x:c r="A1124" s="12" t="n">
        <x:v>46093</x:v>
      </x:c>
      <x:c r="B1124" t="str">
        <x:v>Operações</x:v>
      </x:c>
      <x:c r="C1124" t="str">
        <x:v>Marketing</x:v>
      </x:c>
      <x:c r="D1124" t="str">
        <x:v>Fornecedor 060</x:v>
      </x:c>
      <x:c r="E1124" s="14" t="n">
        <x:v>0</x:v>
      </x:c>
      <x:c r="F1124" s="14" t="n">
        <x:v>23950.49</x:v>
      </x:c>
      <x:c r="G1124" s="14" t="n">
        <x:v>18786.45</x:v>
      </x:c>
      <x:c r="H1124" s="14" t="n">
        <x:v>23950.49</x:v>
      </x:c>
      <x:c r="I1124" s="12" t="n">
        <x:v>46138</x:v>
      </x:c>
      <x:c r="J1124" s="12" t="n">
        <x:v>46138</x:v>
      </x:c>
      <x:c r="K1124" t="str">
        <x:v>Pago</x:v>
      </x:c>
    </x:row>
    <x:row r="1125" ht="18" customHeight="1">
      <x:c r="A1125" s="12" t="n">
        <x:v>46257</x:v>
      </x:c>
      <x:c r="B1125" t="str">
        <x:v>Comercial</x:v>
      </x:c>
      <x:c r="C1125" t="str">
        <x:v>Venda de Produtos</x:v>
      </x:c>
      <x:c r="D1125" t="str">
        <x:v>Cliente 005</x:v>
      </x:c>
      <x:c r="E1125" s="14" t="n">
        <x:v>25751.34</x:v>
      </x:c>
      <x:c r="F1125" s="14" t="n">
        <x:v>0</x:v>
      </x:c>
      <x:c r="G1125" s="14" t="n">
        <x:v>26737.49</x:v>
      </x:c>
      <x:c r="H1125" s="14" t="n">
        <x:v>25751.34</x:v>
      </x:c>
      <x:c r="I1125" s="12" t="n">
        <x:v>46272</x:v>
      </x:c>
      <x:c r="J1125" s="12"/>
      <x:c r="K1125" t="str">
        <x:v>Em aberto</x:v>
      </x:c>
    </x:row>
    <x:row r="1126" ht="18" customHeight="1">
      <x:c r="A1126" s="12" t="n">
        <x:v>46091</x:v>
      </x:c>
      <x:c r="B1126" t="str">
        <x:v>Financeiro</x:v>
      </x:c>
      <x:c r="C1126" t="str">
        <x:v>Aluguel</x:v>
      </x:c>
      <x:c r="D1126" t="str">
        <x:v>Fornecedor 115</x:v>
      </x:c>
      <x:c r="E1126" s="14" t="n">
        <x:v>0</x:v>
      </x:c>
      <x:c r="F1126" s="14" t="n">
        <x:v>29429.01</x:v>
      </x:c>
      <x:c r="G1126" s="14" t="n">
        <x:v>24497.77</x:v>
      </x:c>
      <x:c r="H1126" s="14" t="n">
        <x:v>29429.01</x:v>
      </x:c>
      <x:c r="I1126" s="12" t="n">
        <x:v>46098</x:v>
      </x:c>
      <x:c r="J1126" s="12" t="n">
        <x:v>46102</x:v>
      </x:c>
      <x:c r="K1126" t="str">
        <x:v>Pago</x:v>
      </x:c>
    </x:row>
    <x:row r="1127" ht="18" customHeight="1">
      <x:c r="A1127" s="12" t="n">
        <x:v>46070</x:v>
      </x:c>
      <x:c r="B1127" t="str">
        <x:v>Comercial</x:v>
      </x:c>
      <x:c r="C1127" t="str">
        <x:v>Tecnologia</x:v>
      </x:c>
      <x:c r="D1127" t="str">
        <x:v>Fornecedor 101</x:v>
      </x:c>
      <x:c r="E1127" s="14" t="n">
        <x:v>0</x:v>
      </x:c>
      <x:c r="F1127" s="14" t="n">
        <x:v>8011.07</x:v>
      </x:c>
      <x:c r="G1127" s="14" t="n">
        <x:v>7018.23</x:v>
      </x:c>
      <x:c r="H1127" s="14" t="n">
        <x:v>8011.07</x:v>
      </x:c>
      <x:c r="I1127" s="12" t="n">
        <x:v>46085</x:v>
      </x:c>
      <x:c r="J1127" s="12" t="n">
        <x:v>46085</x:v>
      </x:c>
      <x:c r="K1127" t="str">
        <x:v>Pago</x:v>
      </x:c>
    </x:row>
    <x:row r="1128" ht="18" customHeight="1">
      <x:c r="A1128" s="12" t="n">
        <x:v>46015</x:v>
      </x:c>
      <x:c r="B1128" t="str">
        <x:v>Financeiro</x:v>
      </x:c>
      <x:c r="C1128" t="str">
        <x:v>Frete Cobrado</x:v>
      </x:c>
      <x:c r="D1128" t="str">
        <x:v>Cliente 001</x:v>
      </x:c>
      <x:c r="E1128" s="14" t="n">
        <x:v>25349.89</x:v>
      </x:c>
      <x:c r="F1128" s="14" t="n">
        <x:v>0</x:v>
      </x:c>
      <x:c r="G1128" s="14" t="n">
        <x:v>24547.32</x:v>
      </x:c>
      <x:c r="H1128" s="14" t="n">
        <x:v>25349.89</x:v>
      </x:c>
      <x:c r="I1128" s="12" t="n">
        <x:v>46030</x:v>
      </x:c>
      <x:c r="J1128" s="12" t="n">
        <x:v>46030</x:v>
      </x:c>
      <x:c r="K1128" t="str">
        <x:v>Pago</x:v>
      </x:c>
    </x:row>
    <x:row r="1129" ht="18" customHeight="1">
      <x:c r="A1129" s="12" t="n">
        <x:v>45797</x:v>
      </x:c>
      <x:c r="B1129" t="str">
        <x:v>Financeiro</x:v>
      </x:c>
      <x:c r="C1129" t="str">
        <x:v>Outras Receitas</x:v>
      </x:c>
      <x:c r="D1129" t="str">
        <x:v>Cliente 111</x:v>
      </x:c>
      <x:c r="E1129" s="14" t="n">
        <x:v>34627.91</x:v>
      </x:c>
      <x:c r="F1129" s="14" t="n">
        <x:v>0</x:v>
      </x:c>
      <x:c r="G1129" s="14" t="n">
        <x:v>37952.26</x:v>
      </x:c>
      <x:c r="H1129" s="14" t="n">
        <x:v>34627.91</x:v>
      </x:c>
      <x:c r="I1129" s="12" t="n">
        <x:v>45812</x:v>
      </x:c>
      <x:c r="J1129" s="12"/>
      <x:c r="K1129" t="str">
        <x:v>Vencido</x:v>
      </x:c>
    </x:row>
    <x:row r="1130" ht="18" customHeight="1">
      <x:c r="A1130" s="12" t="n">
        <x:v>45956</x:v>
      </x:c>
      <x:c r="B1130" t="str">
        <x:v>Comercial</x:v>
      </x:c>
      <x:c r="C1130" t="str">
        <x:v>Energia</x:v>
      </x:c>
      <x:c r="D1130" t="str">
        <x:v>Fornecedor 100</x:v>
      </x:c>
      <x:c r="E1130" s="14" t="n">
        <x:v>0</x:v>
      </x:c>
      <x:c r="F1130" s="14" t="n">
        <x:v>20934.75</x:v>
      </x:c>
      <x:c r="G1130" s="14" t="n">
        <x:v>18118.44</x:v>
      </x:c>
      <x:c r="H1130" s="14" t="n">
        <x:v>20934.75</x:v>
      </x:c>
      <x:c r="I1130" s="12" t="n">
        <x:v>45971</x:v>
      </x:c>
      <x:c r="J1130" s="12" t="n">
        <x:v>45971</x:v>
      </x:c>
      <x:c r="K1130" t="str">
        <x:v>Pago</x:v>
      </x:c>
    </x:row>
    <x:row r="1131" ht="18" customHeight="1">
      <x:c r="A1131" s="12" t="n">
        <x:v>46107</x:v>
      </x:c>
      <x:c r="B1131" t="str">
        <x:v>TI</x:v>
      </x:c>
      <x:c r="C1131" t="str">
        <x:v>Venda de Produtos</x:v>
      </x:c>
      <x:c r="D1131" t="str">
        <x:v>Cliente 155</x:v>
      </x:c>
      <x:c r="E1131" s="14" t="n">
        <x:v>10963.43</x:v>
      </x:c>
      <x:c r="F1131" s="14" t="n">
        <x:v>0</x:v>
      </x:c>
      <x:c r="G1131" s="14" t="n">
        <x:v>9869.77</x:v>
      </x:c>
      <x:c r="H1131" s="14" t="n">
        <x:v>10963.43</x:v>
      </x:c>
      <x:c r="I1131" s="12" t="n">
        <x:v>46122</x:v>
      </x:c>
      <x:c r="J1131" s="12" t="n">
        <x:v>46127</x:v>
      </x:c>
      <x:c r="K1131" t="str">
        <x:v>Pago</x:v>
      </x:c>
    </x:row>
    <x:row r="1132" ht="18" customHeight="1">
      <x:c r="A1132" s="12" t="n">
        <x:v>46060</x:v>
      </x:c>
      <x:c r="B1132" t="str">
        <x:v>Operações</x:v>
      </x:c>
      <x:c r="C1132" t="str">
        <x:v>Manutenção</x:v>
      </x:c>
      <x:c r="D1132" t="str">
        <x:v>Fornecedor 086</x:v>
      </x:c>
      <x:c r="E1132" s="14" t="n">
        <x:v>0</x:v>
      </x:c>
      <x:c r="F1132" s="14" t="n">
        <x:v>5469.68</x:v>
      </x:c>
      <x:c r="G1132" s="14" t="n">
        <x:v>4520.07</x:v>
      </x:c>
      <x:c r="H1132" s="14" t="n">
        <x:v>5469.68</x:v>
      </x:c>
      <x:c r="I1132" s="12" t="n">
        <x:v>46081</x:v>
      </x:c>
      <x:c r="J1132" s="12" t="n">
        <x:v>46082</x:v>
      </x:c>
      <x:c r="K1132" t="str">
        <x:v>Pago</x:v>
      </x:c>
    </x:row>
    <x:row r="1133" ht="18" customHeight="1">
      <x:c r="A1133" s="12" t="n">
        <x:v>45675</x:v>
      </x:c>
      <x:c r="B1133" t="str">
        <x:v>Administrativo</x:v>
      </x:c>
      <x:c r="C1133" t="str">
        <x:v>Tecnologia</x:v>
      </x:c>
      <x:c r="D1133" t="str">
        <x:v>Fornecedor 020</x:v>
      </x:c>
      <x:c r="E1133" s="14" t="n">
        <x:v>0</x:v>
      </x:c>
      <x:c r="F1133" s="14" t="n">
        <x:v>6801.99</x:v>
      </x:c>
      <x:c r="G1133" s="14" t="n">
        <x:v>6647.83</x:v>
      </x:c>
      <x:c r="H1133" s="14" t="n">
        <x:v>6801.99</x:v>
      </x:c>
      <x:c r="I1133" s="12" t="n">
        <x:v>45696</x:v>
      </x:c>
      <x:c r="J1133" s="12" t="n">
        <x:v>45703</x:v>
      </x:c>
      <x:c r="K1133" t="str">
        <x:v>Pago</x:v>
      </x:c>
    </x:row>
    <x:row r="1134" ht="18" customHeight="1">
      <x:c r="A1134" s="12" t="n">
        <x:v>45954</x:v>
      </x:c>
      <x:c r="B1134" t="str">
        <x:v>Operações</x:v>
      </x:c>
      <x:c r="C1134" t="str">
        <x:v>Energia</x:v>
      </x:c>
      <x:c r="D1134" t="str">
        <x:v>Fornecedor 003</x:v>
      </x:c>
      <x:c r="E1134" s="14" t="n">
        <x:v>0</x:v>
      </x:c>
      <x:c r="F1134" s="14" t="n">
        <x:v>29658.63</x:v>
      </x:c>
      <x:c r="G1134" s="14" t="n">
        <x:v>29348.99</x:v>
      </x:c>
      <x:c r="H1134" s="14" t="n">
        <x:v>29658.63</x:v>
      </x:c>
      <x:c r="I1134" s="12" t="n">
        <x:v>45969</x:v>
      </x:c>
      <x:c r="J1134" s="12" t="n">
        <x:v>45973</x:v>
      </x:c>
      <x:c r="K1134" t="str">
        <x:v>Pago</x:v>
      </x:c>
    </x:row>
    <x:row r="1135" ht="18" customHeight="1">
      <x:c r="A1135" s="12" t="n">
        <x:v>46040</x:v>
      </x:c>
      <x:c r="B1135" t="str">
        <x:v>Operações</x:v>
      </x:c>
      <x:c r="C1135" t="str">
        <x:v>Energia</x:v>
      </x:c>
      <x:c r="D1135" t="str">
        <x:v>Fornecedor 015</x:v>
      </x:c>
      <x:c r="E1135" s="14" t="n">
        <x:v>0</x:v>
      </x:c>
      <x:c r="F1135" s="14" t="n">
        <x:v>18307.57</x:v>
      </x:c>
      <x:c r="G1135" s="14" t="n">
        <x:v>18304.34</x:v>
      </x:c>
      <x:c r="H1135" s="14" t="n">
        <x:v>18307.57</x:v>
      </x:c>
      <x:c r="I1135" s="12" t="n">
        <x:v>46061</x:v>
      </x:c>
      <x:c r="J1135" s="12"/>
      <x:c r="K1135" t="str">
        <x:v>Vencido</x:v>
      </x:c>
    </x:row>
    <x:row r="1136" ht="18" customHeight="1">
      <x:c r="A1136" s="12" t="n">
        <x:v>46233</x:v>
      </x:c>
      <x:c r="B1136" t="str">
        <x:v>Operações</x:v>
      </x:c>
      <x:c r="C1136" t="str">
        <x:v>Marketing</x:v>
      </x:c>
      <x:c r="D1136" t="str">
        <x:v>Fornecedor 016</x:v>
      </x:c>
      <x:c r="E1136" s="14" t="n">
        <x:v>0</x:v>
      </x:c>
      <x:c r="F1136" s="14" t="n">
        <x:v>29187.34</x:v>
      </x:c>
      <x:c r="G1136" s="14" t="n">
        <x:v>30257.61</x:v>
      </x:c>
      <x:c r="H1136" s="14" t="n">
        <x:v>29187.34</x:v>
      </x:c>
      <x:c r="I1136" s="12" t="n">
        <x:v>46254</x:v>
      </x:c>
      <x:c r="J1136" s="12" t="n">
        <x:v>46259</x:v>
      </x:c>
      <x:c r="K1136" t="str">
        <x:v>Pago</x:v>
      </x:c>
    </x:row>
    <x:row r="1137" ht="18" customHeight="1">
      <x:c r="A1137" s="12" t="n">
        <x:v>45710</x:v>
      </x:c>
      <x:c r="B1137" t="str">
        <x:v>Administrativo</x:v>
      </x:c>
      <x:c r="C1137" t="str">
        <x:v>Serviços</x:v>
      </x:c>
      <x:c r="D1137" t="str">
        <x:v>Cliente 159</x:v>
      </x:c>
      <x:c r="E1137" s="14" t="n">
        <x:v>6258.09</x:v>
      </x:c>
      <x:c r="F1137" s="14" t="n">
        <x:v>0</x:v>
      </x:c>
      <x:c r="G1137" s="14" t="n">
        <x:v>6205.47</x:v>
      </x:c>
      <x:c r="H1137" s="14" t="n">
        <x:v>6258.09</x:v>
      </x:c>
      <x:c r="I1137" s="12" t="n">
        <x:v>45740</x:v>
      </x:c>
      <x:c r="J1137" s="12" t="n">
        <x:v>45740</x:v>
      </x:c>
      <x:c r="K1137" t="str">
        <x:v>Pago</x:v>
      </x:c>
    </x:row>
    <x:row r="1138" ht="18" customHeight="1">
      <x:c r="A1138" s="12" t="n">
        <x:v>46052</x:v>
      </x:c>
      <x:c r="B1138" t="str">
        <x:v>Comercial</x:v>
      </x:c>
      <x:c r="C1138" t="str">
        <x:v>Aluguel</x:v>
      </x:c>
      <x:c r="D1138" t="str">
        <x:v>Fornecedor 114</x:v>
      </x:c>
      <x:c r="E1138" s="14" t="n">
        <x:v>0</x:v>
      </x:c>
      <x:c r="F1138" s="14" t="n">
        <x:v>2967.7</x:v>
      </x:c>
      <x:c r="G1138" s="14" t="n">
        <x:v>2667.05</x:v>
      </x:c>
      <x:c r="H1138" s="14" t="n">
        <x:v>2967.7</x:v>
      </x:c>
      <x:c r="I1138" s="12" t="n">
        <x:v>46082</x:v>
      </x:c>
      <x:c r="J1138" s="12"/>
      <x:c r="K1138" t="str">
        <x:v>Vencido</x:v>
      </x:c>
    </x:row>
    <x:row r="1139" ht="18" customHeight="1">
      <x:c r="A1139" s="12" t="n">
        <x:v>45715</x:v>
      </x:c>
      <x:c r="B1139" t="str">
        <x:v>Administrativo</x:v>
      </x:c>
      <x:c r="C1139" t="str">
        <x:v>Energia</x:v>
      </x:c>
      <x:c r="D1139" t="str">
        <x:v>Fornecedor 116</x:v>
      </x:c>
      <x:c r="E1139" s="14" t="n">
        <x:v>0</x:v>
      </x:c>
      <x:c r="F1139" s="14" t="n">
        <x:v>20686.86</x:v>
      </x:c>
      <x:c r="G1139" s="14" t="n">
        <x:v>16493.1</x:v>
      </x:c>
      <x:c r="H1139" s="14" t="n">
        <x:v>20686.86</x:v>
      </x:c>
      <x:c r="I1139" s="12" t="n">
        <x:v>45736</x:v>
      </x:c>
      <x:c r="J1139" s="12"/>
      <x:c r="K1139" t="str">
        <x:v>Vencido</x:v>
      </x:c>
    </x:row>
    <x:row r="1140" ht="18" customHeight="1">
      <x:c r="A1140" s="12" t="n">
        <x:v>45962</x:v>
      </x:c>
      <x:c r="B1140" t="str">
        <x:v>Comercial</x:v>
      </x:c>
      <x:c r="C1140" t="str">
        <x:v>Compra de Mercadorias</x:v>
      </x:c>
      <x:c r="D1140" t="str">
        <x:v>Fornecedor 116</x:v>
      </x:c>
      <x:c r="E1140" s="14" t="n">
        <x:v>0</x:v>
      </x:c>
      <x:c r="F1140" s="14" t="n">
        <x:v>13055.06</x:v>
      </x:c>
      <x:c r="G1140" s="14" t="n">
        <x:v>10896.18</x:v>
      </x:c>
      <x:c r="H1140" s="14" t="n">
        <x:v>13055.06</x:v>
      </x:c>
      <x:c r="I1140" s="12" t="n">
        <x:v>46007</x:v>
      </x:c>
      <x:c r="J1140" s="12"/>
      <x:c r="K1140" t="str">
        <x:v>Vencido</x:v>
      </x:c>
    </x:row>
    <x:row r="1141" ht="18" customHeight="1">
      <x:c r="A1141" s="12" t="n">
        <x:v>45690</x:v>
      </x:c>
      <x:c r="B1141" t="str">
        <x:v>TI</x:v>
      </x:c>
      <x:c r="C1141" t="str">
        <x:v>Venda de Produtos</x:v>
      </x:c>
      <x:c r="D1141" t="str">
        <x:v>Cliente 046</x:v>
      </x:c>
      <x:c r="E1141" s="14" t="n">
        <x:v>37155.36</x:v>
      </x:c>
      <x:c r="F1141" s="14" t="n">
        <x:v>0</x:v>
      </x:c>
      <x:c r="G1141" s="14" t="n">
        <x:v>39894.14</x:v>
      </x:c>
      <x:c r="H1141" s="14" t="n">
        <x:v>37155.36</x:v>
      </x:c>
      <x:c r="I1141" s="12" t="n">
        <x:v>45720</x:v>
      </x:c>
      <x:c r="J1141" s="12" t="n">
        <x:v>45741</x:v>
      </x:c>
      <x:c r="K1141" t="str">
        <x:v>Pago</x:v>
      </x:c>
    </x:row>
    <x:row r="1142" ht="18" customHeight="1">
      <x:c r="A1142" s="12" t="n">
        <x:v>46018</x:v>
      </x:c>
      <x:c r="B1142" t="str">
        <x:v>Comercial</x:v>
      </x:c>
      <x:c r="C1142" t="str">
        <x:v>Tecnologia</x:v>
      </x:c>
      <x:c r="D1142" t="str">
        <x:v>Fornecedor 122</x:v>
      </x:c>
      <x:c r="E1142" s="14" t="n">
        <x:v>0</x:v>
      </x:c>
      <x:c r="F1142" s="14" t="n">
        <x:v>26076.36</x:v>
      </x:c>
      <x:c r="G1142" s="14" t="n">
        <x:v>21406.43</x:v>
      </x:c>
      <x:c r="H1142" s="14" t="n">
        <x:v>26076.36</x:v>
      </x:c>
      <x:c r="I1142" s="12" t="n">
        <x:v>46063</x:v>
      </x:c>
      <x:c r="J1142" s="12" t="n">
        <x:v>46063</x:v>
      </x:c>
      <x:c r="K1142" t="str">
        <x:v>Pago</x:v>
      </x:c>
    </x:row>
    <x:row r="1143" ht="18" customHeight="1">
      <x:c r="A1143" s="12" t="n">
        <x:v>46249</x:v>
      </x:c>
      <x:c r="B1143" t="str">
        <x:v>Operações</x:v>
      </x:c>
      <x:c r="C1143" t="str">
        <x:v>Venda de Produtos</x:v>
      </x:c>
      <x:c r="D1143" t="str">
        <x:v>Cliente 111</x:v>
      </x:c>
      <x:c r="E1143" s="14" t="n">
        <x:v>38424.02</x:v>
      </x:c>
      <x:c r="F1143" s="14" t="n">
        <x:v>0</x:v>
      </x:c>
      <x:c r="G1143" s="14" t="n">
        <x:v>35158.66</x:v>
      </x:c>
      <x:c r="H1143" s="14" t="n">
        <x:v>38424.02</x:v>
      </x:c>
      <x:c r="I1143" s="12" t="n">
        <x:v>46294</x:v>
      </x:c>
      <x:c r="J1143" s="12"/>
      <x:c r="K1143" t="str">
        <x:v>Em aberto</x:v>
      </x:c>
    </x:row>
    <x:row r="1144" ht="18" customHeight="1">
      <x:c r="A1144" s="12" t="n">
        <x:v>46220</x:v>
      </x:c>
      <x:c r="B1144" t="str">
        <x:v>Administrativo</x:v>
      </x:c>
      <x:c r="C1144" t="str">
        <x:v>Folha de Pagamento</x:v>
      </x:c>
      <x:c r="D1144" t="str">
        <x:v>Fornecedor 103</x:v>
      </x:c>
      <x:c r="E1144" s="14" t="n">
        <x:v>0</x:v>
      </x:c>
      <x:c r="F1144" s="14" t="n">
        <x:v>26296.47</x:v>
      </x:c>
      <x:c r="G1144" s="14" t="n">
        <x:v>27220.29</x:v>
      </x:c>
      <x:c r="H1144" s="14" t="n">
        <x:v>26296.47</x:v>
      </x:c>
      <x:c r="I1144" s="12" t="n">
        <x:v>46227</x:v>
      </x:c>
      <x:c r="J1144" s="12" t="n">
        <x:v>46234</x:v>
      </x:c>
      <x:c r="K1144" t="str">
        <x:v>Pago</x:v>
      </x:c>
    </x:row>
    <x:row r="1145" ht="18" customHeight="1">
      <x:c r="A1145" s="12" t="n">
        <x:v>45849</x:v>
      </x:c>
      <x:c r="B1145" t="str">
        <x:v>Administrativo</x:v>
      </x:c>
      <x:c r="C1145" t="str">
        <x:v>Despesas Bancárias</x:v>
      </x:c>
      <x:c r="D1145" t="str">
        <x:v>Fornecedor 146</x:v>
      </x:c>
      <x:c r="E1145" s="14" t="n">
        <x:v>0</x:v>
      </x:c>
      <x:c r="F1145" s="14" t="n">
        <x:v>10482.37</x:v>
      </x:c>
      <x:c r="G1145" s="14" t="n">
        <x:v>9071.08</x:v>
      </x:c>
      <x:c r="H1145" s="14" t="n">
        <x:v>10482.37</x:v>
      </x:c>
      <x:c r="I1145" s="12" t="n">
        <x:v>45879</x:v>
      </x:c>
      <x:c r="J1145" s="12" t="n">
        <x:v>45880</x:v>
      </x:c>
      <x:c r="K1145" t="str">
        <x:v>Pago</x:v>
      </x:c>
    </x:row>
    <x:row r="1146" ht="18" customHeight="1">
      <x:c r="A1146" s="12" t="n">
        <x:v>46068</x:v>
      </x:c>
      <x:c r="B1146" t="str">
        <x:v>Administrativo</x:v>
      </x:c>
      <x:c r="C1146" t="str">
        <x:v>Frete Cobrado</x:v>
      </x:c>
      <x:c r="D1146" t="str">
        <x:v>Cliente 100</x:v>
      </x:c>
      <x:c r="E1146" s="14" t="n">
        <x:v>52781.01</x:v>
      </x:c>
      <x:c r="F1146" s="14" t="n">
        <x:v>0</x:v>
      </x:c>
      <x:c r="G1146" s="14" t="n">
        <x:v>54610.61</x:v>
      </x:c>
      <x:c r="H1146" s="14" t="n">
        <x:v>52781.01</x:v>
      </x:c>
      <x:c r="I1146" s="12" t="n">
        <x:v>46083</x:v>
      </x:c>
      <x:c r="J1146" s="12" t="n">
        <x:v>46084</x:v>
      </x:c>
      <x:c r="K1146" t="str">
        <x:v>Pago</x:v>
      </x:c>
    </x:row>
    <x:row r="1147" ht="18" customHeight="1">
      <x:c r="A1147" s="12" t="n">
        <x:v>45815</x:v>
      </x:c>
      <x:c r="B1147" t="str">
        <x:v>Operações</x:v>
      </x:c>
      <x:c r="C1147" t="str">
        <x:v>Viagens</x:v>
      </x:c>
      <x:c r="D1147" t="str">
        <x:v>Fornecedor 107</x:v>
      </x:c>
      <x:c r="E1147" s="14" t="n">
        <x:v>0</x:v>
      </x:c>
      <x:c r="F1147" s="14" t="n">
        <x:v>32842.08</x:v>
      </x:c>
      <x:c r="G1147" s="14" t="n">
        <x:v>29522.49</x:v>
      </x:c>
      <x:c r="H1147" s="14" t="n">
        <x:v>32842.08</x:v>
      </x:c>
      <x:c r="I1147" s="12" t="n">
        <x:v>45845</x:v>
      </x:c>
      <x:c r="J1147" s="12" t="n">
        <x:v>45845</x:v>
      </x:c>
      <x:c r="K1147" t="str">
        <x:v>Pago</x:v>
      </x:c>
    </x:row>
    <x:row r="1148" ht="18" customHeight="1">
      <x:c r="A1148" s="12" t="n">
        <x:v>46140</x:v>
      </x:c>
      <x:c r="B1148" t="str">
        <x:v>Administrativo</x:v>
      </x:c>
      <x:c r="C1148" t="str">
        <x:v>Aluguel</x:v>
      </x:c>
      <x:c r="D1148" t="str">
        <x:v>Fornecedor 090</x:v>
      </x:c>
      <x:c r="E1148" s="14" t="n">
        <x:v>0</x:v>
      </x:c>
      <x:c r="F1148" s="14" t="n">
        <x:v>21953.46</x:v>
      </x:c>
      <x:c r="G1148" s="14" t="n">
        <x:v>21167.07</x:v>
      </x:c>
      <x:c r="H1148" s="14" t="n">
        <x:v>21953.46</x:v>
      </x:c>
      <x:c r="I1148" s="12" t="n">
        <x:v>46155</x:v>
      </x:c>
      <x:c r="J1148" s="12" t="n">
        <x:v>46155</x:v>
      </x:c>
      <x:c r="K1148" t="str">
        <x:v>Pago</x:v>
      </x:c>
    </x:row>
    <x:row r="1149" ht="18" customHeight="1">
      <x:c r="A1149" s="12" t="n">
        <x:v>45796</x:v>
      </x:c>
      <x:c r="B1149" t="str">
        <x:v>TI</x:v>
      </x:c>
      <x:c r="C1149" t="str">
        <x:v>Serviços</x:v>
      </x:c>
      <x:c r="D1149" t="str">
        <x:v>Cliente 167</x:v>
      </x:c>
      <x:c r="E1149" s="14" t="n">
        <x:v>33801.81</x:v>
      </x:c>
      <x:c r="F1149" s="14" t="n">
        <x:v>0</x:v>
      </x:c>
      <x:c r="G1149" s="14" t="n">
        <x:v>37506.96</x:v>
      </x:c>
      <x:c r="H1149" s="14" t="n">
        <x:v>33801.81</x:v>
      </x:c>
      <x:c r="I1149" s="12" t="n">
        <x:v>45826</x:v>
      </x:c>
      <x:c r="J1149" s="12"/>
      <x:c r="K1149" t="str">
        <x:v>Vencido</x:v>
      </x:c>
    </x:row>
    <x:row r="1150" ht="18" customHeight="1">
      <x:c r="A1150" s="12" t="n">
        <x:v>46094</x:v>
      </x:c>
      <x:c r="B1150" t="str">
        <x:v>Administrativo</x:v>
      </x:c>
      <x:c r="C1150" t="str">
        <x:v>Manutenção</x:v>
      </x:c>
      <x:c r="D1150" t="str">
        <x:v>Fornecedor 101</x:v>
      </x:c>
      <x:c r="E1150" s="14" t="n">
        <x:v>0</x:v>
      </x:c>
      <x:c r="F1150" s="14" t="n">
        <x:v>17787.09</x:v>
      </x:c>
      <x:c r="G1150" s="14" t="n">
        <x:v>20328.28</x:v>
      </x:c>
      <x:c r="H1150" s="14" t="n">
        <x:v>17787.09</x:v>
      </x:c>
      <x:c r="I1150" s="12" t="n">
        <x:v>46101</x:v>
      </x:c>
      <x:c r="J1150" s="12"/>
      <x:c r="K1150" t="str">
        <x:v>Vencido</x:v>
      </x:c>
    </x:row>
    <x:row r="1151" ht="18" customHeight="1">
      <x:c r="A1151" s="12" t="n">
        <x:v>45929</x:v>
      </x:c>
      <x:c r="B1151" t="str">
        <x:v>Logística</x:v>
      </x:c>
      <x:c r="C1151" t="str">
        <x:v>Manutenção</x:v>
      </x:c>
      <x:c r="D1151" t="str">
        <x:v>Fornecedor 112</x:v>
      </x:c>
      <x:c r="E1151" s="14" t="n">
        <x:v>0</x:v>
      </x:c>
      <x:c r="F1151" s="14" t="n">
        <x:v>40169.3</x:v>
      </x:c>
      <x:c r="G1151" s="14" t="n">
        <x:v>37204.06</x:v>
      </x:c>
      <x:c r="H1151" s="14" t="n">
        <x:v>40169.3</x:v>
      </x:c>
      <x:c r="I1151" s="12" t="n">
        <x:v>45936</x:v>
      </x:c>
      <x:c r="J1151" s="12" t="n">
        <x:v>45937</x:v>
      </x:c>
      <x:c r="K1151" t="str">
        <x:v>Pago</x:v>
      </x:c>
    </x:row>
    <x:row r="1152" ht="18" customHeight="1">
      <x:c r="A1152" s="12" t="n">
        <x:v>45835</x:v>
      </x:c>
      <x:c r="B1152" t="str">
        <x:v>Operações</x:v>
      </x:c>
      <x:c r="C1152" t="str">
        <x:v>Despesas Bancárias</x:v>
      </x:c>
      <x:c r="D1152" t="str">
        <x:v>Fornecedor 131</x:v>
      </x:c>
      <x:c r="E1152" s="14" t="n">
        <x:v>0</x:v>
      </x:c>
      <x:c r="F1152" s="14" t="n">
        <x:v>26549.04</x:v>
      </x:c>
      <x:c r="G1152" s="14" t="n">
        <x:v>22423.42</x:v>
      </x:c>
      <x:c r="H1152" s="14" t="n">
        <x:v>26549.04</x:v>
      </x:c>
      <x:c r="I1152" s="12" t="n">
        <x:v>45856</x:v>
      </x:c>
      <x:c r="J1152" s="12" t="n">
        <x:v>45856</x:v>
      </x:c>
      <x:c r="K1152" t="str">
        <x:v>Pago</x:v>
      </x:c>
    </x:row>
    <x:row r="1153" ht="18" customHeight="1">
      <x:c r="A1153" s="12" t="n">
        <x:v>46055</x:v>
      </x:c>
      <x:c r="B1153" t="str">
        <x:v>Administrativo</x:v>
      </x:c>
      <x:c r="C1153" t="str">
        <x:v>Venda de Produtos</x:v>
      </x:c>
      <x:c r="D1153" t="str">
        <x:v>Cliente 018</x:v>
      </x:c>
      <x:c r="E1153" s="14" t="n">
        <x:v>49090.29</x:v>
      </x:c>
      <x:c r="F1153" s="14" t="n">
        <x:v>0</x:v>
      </x:c>
      <x:c r="G1153" s="14" t="n">
        <x:v>46220.09</x:v>
      </x:c>
      <x:c r="H1153" s="14" t="n">
        <x:v>49090.29</x:v>
      </x:c>
      <x:c r="I1153" s="12" t="n">
        <x:v>46100</x:v>
      </x:c>
      <x:c r="J1153" s="12"/>
      <x:c r="K1153" t="str">
        <x:v>Vencido</x:v>
      </x:c>
    </x:row>
    <x:row r="1154" ht="18" customHeight="1">
      <x:c r="A1154" s="12" t="n">
        <x:v>45853</x:v>
      </x:c>
      <x:c r="B1154" t="str">
        <x:v>TI</x:v>
      </x:c>
      <x:c r="C1154" t="str">
        <x:v>Impostos</x:v>
      </x:c>
      <x:c r="D1154" t="str">
        <x:v>Fornecedor 030</x:v>
      </x:c>
      <x:c r="E1154" s="14" t="n">
        <x:v>0</x:v>
      </x:c>
      <x:c r="F1154" s="14" t="n">
        <x:v>30279.08</x:v>
      </x:c>
      <x:c r="G1154" s="14" t="n">
        <x:v>29764.07</x:v>
      </x:c>
      <x:c r="H1154" s="14" t="n">
        <x:v>30279.08</x:v>
      </x:c>
      <x:c r="I1154" s="12" t="n">
        <x:v>45883</x:v>
      </x:c>
      <x:c r="J1154" s="12" t="n">
        <x:v>45883</x:v>
      </x:c>
      <x:c r="K1154" t="str">
        <x:v>Pago</x:v>
      </x:c>
    </x:row>
    <x:row r="1155" ht="18" customHeight="1">
      <x:c r="A1155" s="12" t="n">
        <x:v>45848</x:v>
      </x:c>
      <x:c r="B1155" t="str">
        <x:v>Logística</x:v>
      </x:c>
      <x:c r="C1155" t="str">
        <x:v>Frete Cobrado</x:v>
      </x:c>
      <x:c r="D1155" t="str">
        <x:v>Cliente 167</x:v>
      </x:c>
      <x:c r="E1155" s="14" t="n">
        <x:v>23828.94</x:v>
      </x:c>
      <x:c r="F1155" s="14" t="n">
        <x:v>0</x:v>
      </x:c>
      <x:c r="G1155" s="14" t="n">
        <x:v>25049.21</x:v>
      </x:c>
      <x:c r="H1155" s="14" t="n">
        <x:v>23828.94</x:v>
      </x:c>
      <x:c r="I1155" s="12" t="n">
        <x:v>45863</x:v>
      </x:c>
      <x:c r="J1155" s="12" t="n">
        <x:v>45863</x:v>
      </x:c>
      <x:c r="K1155" t="str">
        <x:v>Pago</x:v>
      </x:c>
    </x:row>
    <x:row r="1156" ht="18" customHeight="1">
      <x:c r="A1156" s="12" t="n">
        <x:v>46145</x:v>
      </x:c>
      <x:c r="B1156" t="str">
        <x:v>Financeiro</x:v>
      </x:c>
      <x:c r="C1156" t="str">
        <x:v>Compra de Mercadorias</x:v>
      </x:c>
      <x:c r="D1156" t="str">
        <x:v>Fornecedor 033</x:v>
      </x:c>
      <x:c r="E1156" s="14" t="n">
        <x:v>0</x:v>
      </x:c>
      <x:c r="F1156" s="14" t="n">
        <x:v>19209.97</x:v>
      </x:c>
      <x:c r="G1156" s="14" t="n">
        <x:v>20219.27</x:v>
      </x:c>
      <x:c r="H1156" s="14" t="n">
        <x:v>19209.97</x:v>
      </x:c>
      <x:c r="I1156" s="12" t="n">
        <x:v>46175</x:v>
      </x:c>
      <x:c r="J1156" s="12" t="n">
        <x:v>46181</x:v>
      </x:c>
      <x:c r="K1156" t="str">
        <x:v>Pago</x:v>
      </x:c>
    </x:row>
    <x:row r="1157" ht="18" customHeight="1">
      <x:c r="A1157" s="12" t="n">
        <x:v>46215</x:v>
      </x:c>
      <x:c r="B1157" t="str">
        <x:v>Administrativo</x:v>
      </x:c>
      <x:c r="C1157" t="str">
        <x:v>Serviços</x:v>
      </x:c>
      <x:c r="D1157" t="str">
        <x:v>Cliente 124</x:v>
      </x:c>
      <x:c r="E1157" s="14" t="n">
        <x:v>48763.43</x:v>
      </x:c>
      <x:c r="F1157" s="14" t="n">
        <x:v>0</x:v>
      </x:c>
      <x:c r="G1157" s="14" t="n">
        <x:v>48560.56</x:v>
      </x:c>
      <x:c r="H1157" s="14" t="n">
        <x:v>48763.43</x:v>
      </x:c>
      <x:c r="I1157" s="12" t="n">
        <x:v>46260</x:v>
      </x:c>
      <x:c r="J1157" s="12" t="n">
        <x:v>46269</x:v>
      </x:c>
      <x:c r="K1157" t="str">
        <x:v>Pago</x:v>
      </x:c>
    </x:row>
    <x:row r="1158" ht="18" customHeight="1">
      <x:c r="A1158" s="12" t="n">
        <x:v>45717</x:v>
      </x:c>
      <x:c r="B1158" t="str">
        <x:v>TI</x:v>
      </x:c>
      <x:c r="C1158" t="str">
        <x:v>Manutenção</x:v>
      </x:c>
      <x:c r="D1158" t="str">
        <x:v>Fornecedor 086</x:v>
      </x:c>
      <x:c r="E1158" s="14" t="n">
        <x:v>0</x:v>
      </x:c>
      <x:c r="F1158" s="14" t="n">
        <x:v>8817.76</x:v>
      </x:c>
      <x:c r="G1158" s="14" t="n">
        <x:v>8374.26</x:v>
      </x:c>
      <x:c r="H1158" s="14" t="n">
        <x:v>8817.76</x:v>
      </x:c>
      <x:c r="I1158" s="12" t="n">
        <x:v>45762</x:v>
      </x:c>
      <x:c r="J1158" s="12" t="n">
        <x:v>45763</x:v>
      </x:c>
      <x:c r="K1158" t="str">
        <x:v>Pago</x:v>
      </x:c>
    </x:row>
    <x:row r="1159" ht="18" customHeight="1">
      <x:c r="A1159" s="12" t="n">
        <x:v>45900</x:v>
      </x:c>
      <x:c r="B1159" t="str">
        <x:v>Operações</x:v>
      </x:c>
      <x:c r="C1159" t="str">
        <x:v>Manutenção</x:v>
      </x:c>
      <x:c r="D1159" t="str">
        <x:v>Fornecedor 004</x:v>
      </x:c>
      <x:c r="E1159" s="14" t="n">
        <x:v>0</x:v>
      </x:c>
      <x:c r="F1159" s="14" t="n">
        <x:v>40651.51</x:v>
      </x:c>
      <x:c r="G1159" s="14" t="n">
        <x:v>44152.68</x:v>
      </x:c>
      <x:c r="H1159" s="14" t="n">
        <x:v>40651.51</x:v>
      </x:c>
      <x:c r="I1159" s="12" t="n">
        <x:v>45945</x:v>
      </x:c>
      <x:c r="J1159" s="12" t="n">
        <x:v>45945</x:v>
      </x:c>
      <x:c r="K1159" t="str">
        <x:v>Pago</x:v>
      </x:c>
    </x:row>
    <x:row r="1160" ht="18" customHeight="1">
      <x:c r="A1160" s="12" t="n">
        <x:v>45827</x:v>
      </x:c>
      <x:c r="B1160" t="str">
        <x:v>Operações</x:v>
      </x:c>
      <x:c r="C1160" t="str">
        <x:v>Aluguel</x:v>
      </x:c>
      <x:c r="D1160" t="str">
        <x:v>Fornecedor 117</x:v>
      </x:c>
      <x:c r="E1160" s="14" t="n">
        <x:v>0</x:v>
      </x:c>
      <x:c r="F1160" s="14" t="n">
        <x:v>27005.91</x:v>
      </x:c>
      <x:c r="G1160" s="14" t="n">
        <x:v>23933.53</x:v>
      </x:c>
      <x:c r="H1160" s="14" t="n">
        <x:v>27005.91</x:v>
      </x:c>
      <x:c r="I1160" s="12" t="n">
        <x:v>45857</x:v>
      </x:c>
      <x:c r="J1160" s="12" t="n">
        <x:v>45858</x:v>
      </x:c>
      <x:c r="K1160" t="str">
        <x:v>Pago</x:v>
      </x:c>
    </x:row>
    <x:row r="1161" ht="18" customHeight="1">
      <x:c r="A1161" s="12" t="n">
        <x:v>45905</x:v>
      </x:c>
      <x:c r="B1161" t="str">
        <x:v>Logística</x:v>
      </x:c>
      <x:c r="C1161" t="str">
        <x:v>Energia</x:v>
      </x:c>
      <x:c r="D1161" t="str">
        <x:v>Fornecedor 112</x:v>
      </x:c>
      <x:c r="E1161" s="14" t="n">
        <x:v>0</x:v>
      </x:c>
      <x:c r="F1161" s="14" t="n">
        <x:v>13750.7</x:v>
      </x:c>
      <x:c r="G1161" s="14" t="n">
        <x:v>10924.52</x:v>
      </x:c>
      <x:c r="H1161" s="14" t="n">
        <x:v>13750.7</x:v>
      </x:c>
      <x:c r="I1161" s="12" t="n">
        <x:v>45935</x:v>
      </x:c>
      <x:c r="J1161" s="12"/>
      <x:c r="K1161" t="str">
        <x:v>Vencido</x:v>
      </x:c>
    </x:row>
    <x:row r="1162" ht="18" customHeight="1">
      <x:c r="A1162" s="12" t="n">
        <x:v>46040</x:v>
      </x:c>
      <x:c r="B1162" t="str">
        <x:v>TI</x:v>
      </x:c>
      <x:c r="C1162" t="str">
        <x:v>Serviços Terceirizados</x:v>
      </x:c>
      <x:c r="D1162" t="str">
        <x:v>Fornecedor 070</x:v>
      </x:c>
      <x:c r="E1162" s="14" t="n">
        <x:v>0</x:v>
      </x:c>
      <x:c r="F1162" s="14" t="n">
        <x:v>36822.17</x:v>
      </x:c>
      <x:c r="G1162" s="14" t="n">
        <x:v>31989.78</x:v>
      </x:c>
      <x:c r="H1162" s="14" t="n">
        <x:v>36822.17</x:v>
      </x:c>
      <x:c r="I1162" s="12" t="n">
        <x:v>46055</x:v>
      </x:c>
      <x:c r="J1162" s="12" t="n">
        <x:v>46055</x:v>
      </x:c>
      <x:c r="K1162" t="str">
        <x:v>Pago</x:v>
      </x:c>
    </x:row>
    <x:row r="1163" ht="18" customHeight="1">
      <x:c r="A1163" s="12" t="n">
        <x:v>46010</x:v>
      </x:c>
      <x:c r="B1163" t="str">
        <x:v>Financeiro</x:v>
      </x:c>
      <x:c r="C1163" t="str">
        <x:v>Viagens</x:v>
      </x:c>
      <x:c r="D1163" t="str">
        <x:v>Fornecedor 130</x:v>
      </x:c>
      <x:c r="E1163" s="14" t="n">
        <x:v>0</x:v>
      </x:c>
      <x:c r="F1163" s="14" t="n">
        <x:v>936.75</x:v>
      </x:c>
      <x:c r="G1163" s="14" t="n">
        <x:v>1008.45</x:v>
      </x:c>
      <x:c r="H1163" s="14" t="n">
        <x:v>936.75</x:v>
      </x:c>
      <x:c r="I1163" s="12" t="n">
        <x:v>46031</x:v>
      </x:c>
      <x:c r="J1163" s="12" t="n">
        <x:v>46035</x:v>
      </x:c>
      <x:c r="K1163" t="str">
        <x:v>Pago</x:v>
      </x:c>
    </x:row>
    <x:row r="1164" ht="18" customHeight="1">
      <x:c r="A1164" s="12" t="n">
        <x:v>45921</x:v>
      </x:c>
      <x:c r="B1164" t="str">
        <x:v>Administrativo</x:v>
      </x:c>
      <x:c r="C1164" t="str">
        <x:v>Compra de Mercadorias</x:v>
      </x:c>
      <x:c r="D1164" t="str">
        <x:v>Fornecedor 049</x:v>
      </x:c>
      <x:c r="E1164" s="14" t="n">
        <x:v>0</x:v>
      </x:c>
      <x:c r="F1164" s="14" t="n">
        <x:v>41155.74</x:v>
      </x:c>
      <x:c r="G1164" s="14" t="n">
        <x:v>38079.85</x:v>
      </x:c>
      <x:c r="H1164" s="14" t="n">
        <x:v>41155.74</x:v>
      </x:c>
      <x:c r="I1164" s="12" t="n">
        <x:v>45936</x:v>
      </x:c>
      <x:c r="J1164" s="12" t="n">
        <x:v>45937</x:v>
      </x:c>
      <x:c r="K1164" t="str">
        <x:v>Pago</x:v>
      </x:c>
    </x:row>
    <x:row r="1165" ht="18" customHeight="1">
      <x:c r="A1165" s="12" t="n">
        <x:v>46246</x:v>
      </x:c>
      <x:c r="B1165" t="str">
        <x:v>Logística</x:v>
      </x:c>
      <x:c r="C1165" t="str">
        <x:v>Folha de Pagamento</x:v>
      </x:c>
      <x:c r="D1165" t="str">
        <x:v>Fornecedor 071</x:v>
      </x:c>
      <x:c r="E1165" s="14" t="n">
        <x:v>0</x:v>
      </x:c>
      <x:c r="F1165" s="14" t="n">
        <x:v>41593.72</x:v>
      </x:c>
      <x:c r="G1165" s="14" t="n">
        <x:v>35270.16</x:v>
      </x:c>
      <x:c r="H1165" s="14" t="n">
        <x:v>41593.72</x:v>
      </x:c>
      <x:c r="I1165" s="12" t="n">
        <x:v>46276</x:v>
      </x:c>
      <x:c r="J1165" s="12"/>
      <x:c r="K1165" t="str">
        <x:v>Em aberto</x:v>
      </x:c>
    </x:row>
    <x:row r="1166" ht="18" customHeight="1">
      <x:c r="A1166" s="12" t="n">
        <x:v>45668</x:v>
      </x:c>
      <x:c r="B1166" t="str">
        <x:v>Comercial</x:v>
      </x:c>
      <x:c r="C1166" t="str">
        <x:v>Marketing</x:v>
      </x:c>
      <x:c r="D1166" t="str">
        <x:v>Fornecedor 006</x:v>
      </x:c>
      <x:c r="E1166" s="14" t="n">
        <x:v>0</x:v>
      </x:c>
      <x:c r="F1166" s="14" t="n">
        <x:v>31849.1</x:v>
      </x:c>
      <x:c r="G1166" s="14" t="n">
        <x:v>31766.77</x:v>
      </x:c>
      <x:c r="H1166" s="14" t="n">
        <x:v>31849.1</x:v>
      </x:c>
      <x:c r="I1166" s="12" t="n">
        <x:v>45698</x:v>
      </x:c>
      <x:c r="J1166" s="12" t="n">
        <x:v>45698</x:v>
      </x:c>
      <x:c r="K1166" t="str">
        <x:v>Pago</x:v>
      </x:c>
    </x:row>
    <x:row r="1167" ht="18" customHeight="1">
      <x:c r="A1167" s="12" t="n">
        <x:v>45892</x:v>
      </x:c>
      <x:c r="B1167" t="str">
        <x:v>Financeiro</x:v>
      </x:c>
      <x:c r="C1167" t="str">
        <x:v>Despesas Bancárias</x:v>
      </x:c>
      <x:c r="D1167" t="str">
        <x:v>Fornecedor 149</x:v>
      </x:c>
      <x:c r="E1167" s="14" t="n">
        <x:v>0</x:v>
      </x:c>
      <x:c r="F1167" s="14" t="n">
        <x:v>26371.82</x:v>
      </x:c>
      <x:c r="G1167" s="14" t="n">
        <x:v>26934.61</x:v>
      </x:c>
      <x:c r="H1167" s="14" t="n">
        <x:v>26371.82</x:v>
      </x:c>
      <x:c r="I1167" s="12" t="n">
        <x:v>45922</x:v>
      </x:c>
      <x:c r="J1167" s="12" t="n">
        <x:v>45923</x:v>
      </x:c>
      <x:c r="K1167" t="str">
        <x:v>Pago</x:v>
      </x:c>
    </x:row>
    <x:row r="1168" ht="18" customHeight="1">
      <x:c r="A1168" s="12" t="n">
        <x:v>45935</x:v>
      </x:c>
      <x:c r="B1168" t="str">
        <x:v>Comercial</x:v>
      </x:c>
      <x:c r="C1168" t="str">
        <x:v>Outras Receitas</x:v>
      </x:c>
      <x:c r="D1168" t="str">
        <x:v>Cliente 032</x:v>
      </x:c>
      <x:c r="E1168" s="14" t="n">
        <x:v>9145.76</x:v>
      </x:c>
      <x:c r="F1168" s="14" t="n">
        <x:v>0</x:v>
      </x:c>
      <x:c r="G1168" s="14" t="n">
        <x:v>9365.27</x:v>
      </x:c>
      <x:c r="H1168" s="14" t="n">
        <x:v>9145.76</x:v>
      </x:c>
      <x:c r="I1168" s="12" t="n">
        <x:v>45950</x:v>
      </x:c>
      <x:c r="J1168" s="12"/>
      <x:c r="K1168" t="str">
        <x:v>Vencido</x:v>
      </x:c>
    </x:row>
    <x:row r="1169" ht="18" customHeight="1">
      <x:c r="A1169" s="12" t="n">
        <x:v>46125</x:v>
      </x:c>
      <x:c r="B1169" t="str">
        <x:v>Administrativo</x:v>
      </x:c>
      <x:c r="C1169" t="str">
        <x:v>Impostos</x:v>
      </x:c>
      <x:c r="D1169" t="str">
        <x:v>Fornecedor 015</x:v>
      </x:c>
      <x:c r="E1169" s="14" t="n">
        <x:v>0</x:v>
      </x:c>
      <x:c r="F1169" s="14" t="n">
        <x:v>30988.35</x:v>
      </x:c>
      <x:c r="G1169" s="14" t="n">
        <x:v>29966.78</x:v>
      </x:c>
      <x:c r="H1169" s="14" t="n">
        <x:v>30988.35</x:v>
      </x:c>
      <x:c r="I1169" s="12" t="n">
        <x:v>46146</x:v>
      </x:c>
      <x:c r="J1169" s="12" t="n">
        <x:v>46146</x:v>
      </x:c>
      <x:c r="K1169" t="str">
        <x:v>Pago</x:v>
      </x:c>
    </x:row>
    <x:row r="1170" ht="18" customHeight="1">
      <x:c r="A1170" s="12" t="n">
        <x:v>46032</x:v>
      </x:c>
      <x:c r="B1170" t="str">
        <x:v>Financeiro</x:v>
      </x:c>
      <x:c r="C1170" t="str">
        <x:v>Outras Receitas</x:v>
      </x:c>
      <x:c r="D1170" t="str">
        <x:v>Cliente 024</x:v>
      </x:c>
      <x:c r="E1170" s="14" t="n">
        <x:v>48813.84</x:v>
      </x:c>
      <x:c r="F1170" s="14" t="n">
        <x:v>0</x:v>
      </x:c>
      <x:c r="G1170" s="14" t="n">
        <x:v>49138.91</x:v>
      </x:c>
      <x:c r="H1170" s="14" t="n">
        <x:v>48813.84</x:v>
      </x:c>
      <x:c r="I1170" s="12" t="n">
        <x:v>46077</x:v>
      </x:c>
      <x:c r="J1170" s="12" t="n">
        <x:v>46083</x:v>
      </x:c>
      <x:c r="K1170" t="str">
        <x:v>Pago</x:v>
      </x:c>
    </x:row>
    <x:row r="1171" ht="18" customHeight="1">
      <x:c r="A1171" s="12" t="n">
        <x:v>46104</x:v>
      </x:c>
      <x:c r="B1171" t="str">
        <x:v>Operações</x:v>
      </x:c>
      <x:c r="C1171" t="str">
        <x:v>Impostos</x:v>
      </x:c>
      <x:c r="D1171" t="str">
        <x:v>Fornecedor 118</x:v>
      </x:c>
      <x:c r="E1171" s="14" t="n">
        <x:v>0</x:v>
      </x:c>
      <x:c r="F1171" s="14" t="n">
        <x:v>30605.7</x:v>
      </x:c>
      <x:c r="G1171" s="14" t="n">
        <x:v>26456.75</x:v>
      </x:c>
      <x:c r="H1171" s="14" t="n">
        <x:v>30605.7</x:v>
      </x:c>
      <x:c r="I1171" s="12" t="n">
        <x:v>46125</x:v>
      </x:c>
      <x:c r="J1171" s="12" t="n">
        <x:v>46125</x:v>
      </x:c>
      <x:c r="K1171" t="str">
        <x:v>Pago</x:v>
      </x:c>
    </x:row>
    <x:row r="1172" ht="18" customHeight="1">
      <x:c r="A1172" s="12" t="n">
        <x:v>45684</x:v>
      </x:c>
      <x:c r="B1172" t="str">
        <x:v>Comercial</x:v>
      </x:c>
      <x:c r="C1172" t="str">
        <x:v>Serviços</x:v>
      </x:c>
      <x:c r="D1172" t="str">
        <x:v>Cliente 135</x:v>
      </x:c>
      <x:c r="E1172" s="14" t="n">
        <x:v>28147.52</x:v>
      </x:c>
      <x:c r="F1172" s="14" t="n">
        <x:v>0</x:v>
      </x:c>
      <x:c r="G1172" s="14" t="n">
        <x:v>26662.71</x:v>
      </x:c>
      <x:c r="H1172" s="14" t="n">
        <x:v>28147.52</x:v>
      </x:c>
      <x:c r="I1172" s="12" t="n">
        <x:v>45729</x:v>
      </x:c>
      <x:c r="J1172" s="12" t="n">
        <x:v>45736</x:v>
      </x:c>
      <x:c r="K1172" t="str">
        <x:v>Pago</x:v>
      </x:c>
    </x:row>
    <x:row r="1173" ht="18" customHeight="1">
      <x:c r="A1173" s="12" t="n">
        <x:v>45749</x:v>
      </x:c>
      <x:c r="B1173" t="str">
        <x:v>Logística</x:v>
      </x:c>
      <x:c r="C1173" t="str">
        <x:v>Despesas Bancárias</x:v>
      </x:c>
      <x:c r="D1173" t="str">
        <x:v>Fornecedor 016</x:v>
      </x:c>
      <x:c r="E1173" s="14" t="n">
        <x:v>0</x:v>
      </x:c>
      <x:c r="F1173" s="14" t="n">
        <x:v>13140.78</x:v>
      </x:c>
      <x:c r="G1173" s="14" t="n">
        <x:v>13645.85</x:v>
      </x:c>
      <x:c r="H1173" s="14" t="n">
        <x:v>13140.78</x:v>
      </x:c>
      <x:c r="I1173" s="12" t="n">
        <x:v>45764</x:v>
      </x:c>
      <x:c r="J1173" s="12" t="n">
        <x:v>45766</x:v>
      </x:c>
      <x:c r="K1173" t="str">
        <x:v>Pago</x:v>
      </x:c>
    </x:row>
    <x:row r="1174" ht="18" customHeight="1">
      <x:c r="A1174" s="12" t="n">
        <x:v>45820</x:v>
      </x:c>
      <x:c r="B1174" t="str">
        <x:v>Comercial</x:v>
      </x:c>
      <x:c r="C1174" t="str">
        <x:v>Energia</x:v>
      </x:c>
      <x:c r="D1174" t="str">
        <x:v>Fornecedor 061</x:v>
      </x:c>
      <x:c r="E1174" s="14" t="n">
        <x:v>0</x:v>
      </x:c>
      <x:c r="F1174" s="14" t="n">
        <x:v>11652.04</x:v>
      </x:c>
      <x:c r="G1174" s="14" t="n">
        <x:v>11254.9</x:v>
      </x:c>
      <x:c r="H1174" s="14" t="n">
        <x:v>11652.04</x:v>
      </x:c>
      <x:c r="I1174" s="12" t="n">
        <x:v>45850</x:v>
      </x:c>
      <x:c r="J1174" s="12"/>
      <x:c r="K1174" t="str">
        <x:v>Vencido</x:v>
      </x:c>
    </x:row>
    <x:row r="1175" ht="18" customHeight="1">
      <x:c r="A1175" s="12" t="n">
        <x:v>46153</x:v>
      </x:c>
      <x:c r="B1175" t="str">
        <x:v>Financeiro</x:v>
      </x:c>
      <x:c r="C1175" t="str">
        <x:v>Outras Receitas</x:v>
      </x:c>
      <x:c r="D1175" t="str">
        <x:v>Cliente 167</x:v>
      </x:c>
      <x:c r="E1175" s="14" t="n">
        <x:v>23224.58</x:v>
      </x:c>
      <x:c r="F1175" s="14" t="n">
        <x:v>0</x:v>
      </x:c>
      <x:c r="G1175" s="14" t="n">
        <x:v>23701.84</x:v>
      </x:c>
      <x:c r="H1175" s="14" t="n">
        <x:v>23224.58</x:v>
      </x:c>
      <x:c r="I1175" s="12" t="n">
        <x:v>46168</x:v>
      </x:c>
      <x:c r="J1175" s="12" t="n">
        <x:v>46183</x:v>
      </x:c>
      <x:c r="K1175" t="str">
        <x:v>Pago</x:v>
      </x:c>
    </x:row>
    <x:row r="1176" ht="18" customHeight="1">
      <x:c r="A1176" s="12" t="n">
        <x:v>46118</x:v>
      </x:c>
      <x:c r="B1176" t="str">
        <x:v>Administrativo</x:v>
      </x:c>
      <x:c r="C1176" t="str">
        <x:v>Marketing</x:v>
      </x:c>
      <x:c r="D1176" t="str">
        <x:v>Fornecedor 050</x:v>
      </x:c>
      <x:c r="E1176" s="14" t="n">
        <x:v>0</x:v>
      </x:c>
      <x:c r="F1176" s="14" t="n">
        <x:v>24736.13</x:v>
      </x:c>
      <x:c r="G1176" s="14" t="n">
        <x:v>21297.6</x:v>
      </x:c>
      <x:c r="H1176" s="14" t="n">
        <x:v>24736.13</x:v>
      </x:c>
      <x:c r="I1176" s="12" t="n">
        <x:v>46139</x:v>
      </x:c>
      <x:c r="J1176" s="12" t="n">
        <x:v>46140</x:v>
      </x:c>
      <x:c r="K1176" t="str">
        <x:v>Pago</x:v>
      </x:c>
    </x:row>
    <x:row r="1177" ht="18" customHeight="1">
      <x:c r="A1177" s="12" t="n">
        <x:v>45988</x:v>
      </x:c>
      <x:c r="B1177" t="str">
        <x:v>Logística</x:v>
      </x:c>
      <x:c r="C1177" t="str">
        <x:v>Folha de Pagamento</x:v>
      </x:c>
      <x:c r="D1177" t="str">
        <x:v>Fornecedor 099</x:v>
      </x:c>
      <x:c r="E1177" s="14" t="n">
        <x:v>0</x:v>
      </x:c>
      <x:c r="F1177" s="14" t="n">
        <x:v>11245.54</x:v>
      </x:c>
      <x:c r="G1177" s="14" t="n">
        <x:v>9692.08</x:v>
      </x:c>
      <x:c r="H1177" s="14" t="n">
        <x:v>11245.54</x:v>
      </x:c>
      <x:c r="I1177" s="12" t="n">
        <x:v>46009</x:v>
      </x:c>
      <x:c r="J1177" s="12"/>
      <x:c r="K1177" t="str">
        <x:v>Vencido</x:v>
      </x:c>
    </x:row>
    <x:row r="1178" ht="18" customHeight="1">
      <x:c r="A1178" s="12" t="n">
        <x:v>45880</x:v>
      </x:c>
      <x:c r="B1178" t="str">
        <x:v>TI</x:v>
      </x:c>
      <x:c r="C1178" t="str">
        <x:v>Compra de Mercadorias</x:v>
      </x:c>
      <x:c r="D1178" t="str">
        <x:v>Fornecedor 005</x:v>
      </x:c>
      <x:c r="E1178" s="14" t="n">
        <x:v>0</x:v>
      </x:c>
      <x:c r="F1178" s="14" t="n">
        <x:v>2709.68</x:v>
      </x:c>
      <x:c r="G1178" s="14" t="n">
        <x:v>2751.96</x:v>
      </x:c>
      <x:c r="H1178" s="14" t="n">
        <x:v>2709.68</x:v>
      </x:c>
      <x:c r="I1178" s="12" t="n">
        <x:v>45895</x:v>
      </x:c>
      <x:c r="J1178" s="12" t="n">
        <x:v>45897</x:v>
      </x:c>
      <x:c r="K1178" t="str">
        <x:v>Pago</x:v>
      </x:c>
    </x:row>
    <x:row r="1179" ht="18" customHeight="1">
      <x:c r="A1179" s="12" t="n">
        <x:v>45825</x:v>
      </x:c>
      <x:c r="B1179" t="str">
        <x:v>Logística</x:v>
      </x:c>
      <x:c r="C1179" t="str">
        <x:v>Compra de Mercadorias</x:v>
      </x:c>
      <x:c r="D1179" t="str">
        <x:v>Fornecedor 005</x:v>
      </x:c>
      <x:c r="E1179" s="14" t="n">
        <x:v>0</x:v>
      </x:c>
      <x:c r="F1179" s="14" t="n">
        <x:v>9616.04</x:v>
      </x:c>
      <x:c r="G1179" s="14" t="n">
        <x:v>10039.8</x:v>
      </x:c>
      <x:c r="H1179" s="14" t="n">
        <x:v>9616.04</x:v>
      </x:c>
      <x:c r="I1179" s="12" t="n">
        <x:v>45855</x:v>
      </x:c>
      <x:c r="J1179" s="12" t="n">
        <x:v>45855</x:v>
      </x:c>
      <x:c r="K1179" t="str">
        <x:v>Pago</x:v>
      </x:c>
    </x:row>
    <x:row r="1180" ht="18" customHeight="1">
      <x:c r="A1180" s="12" t="n">
        <x:v>45754</x:v>
      </x:c>
      <x:c r="B1180" t="str">
        <x:v>Financeiro</x:v>
      </x:c>
      <x:c r="C1180" t="str">
        <x:v>Tecnologia</x:v>
      </x:c>
      <x:c r="D1180" t="str">
        <x:v>Fornecedor 035</x:v>
      </x:c>
      <x:c r="E1180" s="14" t="n">
        <x:v>0</x:v>
      </x:c>
      <x:c r="F1180" s="14" t="n">
        <x:v>35869.12</x:v>
      </x:c>
      <x:c r="G1180" s="14" t="n">
        <x:v>36874.84</x:v>
      </x:c>
      <x:c r="H1180" s="14" t="n">
        <x:v>35869.12</x:v>
      </x:c>
      <x:c r="I1180" s="12" t="n">
        <x:v>45775</x:v>
      </x:c>
      <x:c r="J1180" s="12" t="n">
        <x:v>45775</x:v>
      </x:c>
      <x:c r="K1180" t="str">
        <x:v>Pago</x:v>
      </x:c>
    </x:row>
    <x:row r="1181" ht="18" customHeight="1">
      <x:c r="A1181" s="12" t="n">
        <x:v>46021</x:v>
      </x:c>
      <x:c r="B1181" t="str">
        <x:v>TI</x:v>
      </x:c>
      <x:c r="C1181" t="str">
        <x:v>Fretes</x:v>
      </x:c>
      <x:c r="D1181" t="str">
        <x:v>Fornecedor 008</x:v>
      </x:c>
      <x:c r="E1181" s="14" t="n">
        <x:v>0</x:v>
      </x:c>
      <x:c r="F1181" s="14" t="n">
        <x:v>6369.76</x:v>
      </x:c>
      <x:c r="G1181" s="14" t="n">
        <x:v>6813.72</x:v>
      </x:c>
      <x:c r="H1181" s="14" t="n">
        <x:v>6369.76</x:v>
      </x:c>
      <x:c r="I1181" s="12" t="n">
        <x:v>46036</x:v>
      </x:c>
      <x:c r="J1181" s="12" t="n">
        <x:v>46036</x:v>
      </x:c>
      <x:c r="K1181" t="str">
        <x:v>Pago</x:v>
      </x:c>
    </x:row>
    <x:row r="1182" ht="18" customHeight="1">
      <x:c r="A1182" s="12" t="n">
        <x:v>45771</x:v>
      </x:c>
      <x:c r="B1182" t="str">
        <x:v>Operações</x:v>
      </x:c>
      <x:c r="C1182" t="str">
        <x:v>Outras Receitas</x:v>
      </x:c>
      <x:c r="D1182" t="str">
        <x:v>Cliente 044</x:v>
      </x:c>
      <x:c r="E1182" s="14" t="n">
        <x:v>8856.81</x:v>
      </x:c>
      <x:c r="F1182" s="14" t="n">
        <x:v>0</x:v>
      </x:c>
      <x:c r="G1182" s="14" t="n">
        <x:v>9211.32</x:v>
      </x:c>
      <x:c r="H1182" s="14" t="n">
        <x:v>8856.81</x:v>
      </x:c>
      <x:c r="I1182" s="12" t="n">
        <x:v>45786</x:v>
      </x:c>
      <x:c r="J1182" s="12" t="n">
        <x:v>45786</x:v>
      </x:c>
      <x:c r="K1182" t="str">
        <x:v>Pago</x:v>
      </x:c>
    </x:row>
    <x:row r="1183" ht="18" customHeight="1">
      <x:c r="A1183" s="12" t="n">
        <x:v>46199</x:v>
      </x:c>
      <x:c r="B1183" t="str">
        <x:v>Logística</x:v>
      </x:c>
      <x:c r="C1183" t="str">
        <x:v>Fretes</x:v>
      </x:c>
      <x:c r="D1183" t="str">
        <x:v>Fornecedor 049</x:v>
      </x:c>
      <x:c r="E1183" s="14" t="n">
        <x:v>0</x:v>
      </x:c>
      <x:c r="F1183" s="14" t="n">
        <x:v>46125.74</x:v>
      </x:c>
      <x:c r="G1183" s="14" t="n">
        <x:v>34061.46</x:v>
      </x:c>
      <x:c r="H1183" s="14" t="n">
        <x:v>46125.74</x:v>
      </x:c>
      <x:c r="I1183" s="12" t="n">
        <x:v>46220</x:v>
      </x:c>
      <x:c r="J1183" s="12" t="n">
        <x:v>46220</x:v>
      </x:c>
      <x:c r="K1183" t="str">
        <x:v>Pago</x:v>
      </x:c>
    </x:row>
    <x:row r="1184" ht="18" customHeight="1">
      <x:c r="A1184" s="12" t="n">
        <x:v>46253</x:v>
      </x:c>
      <x:c r="B1184" t="str">
        <x:v>Administrativo</x:v>
      </x:c>
      <x:c r="C1184" t="str">
        <x:v>Fretes</x:v>
      </x:c>
      <x:c r="D1184" t="str">
        <x:v>Fornecedor 051</x:v>
      </x:c>
      <x:c r="E1184" s="14" t="n">
        <x:v>0</x:v>
      </x:c>
      <x:c r="F1184" s="14" t="n">
        <x:v>28682.17</x:v>
      </x:c>
      <x:c r="G1184" s="14" t="n">
        <x:v>32084.91</x:v>
      </x:c>
      <x:c r="H1184" s="14" t="n">
        <x:v>28682.17</x:v>
      </x:c>
      <x:c r="I1184" s="12" t="n">
        <x:v>46274</x:v>
      </x:c>
      <x:c r="J1184" s="12" t="n">
        <x:v>46276</x:v>
      </x:c>
      <x:c r="K1184" t="str">
        <x:v>Pago</x:v>
      </x:c>
    </x:row>
    <x:row r="1185" ht="18" customHeight="1">
      <x:c r="A1185" s="12" t="n">
        <x:v>45678</x:v>
      </x:c>
      <x:c r="B1185" t="str">
        <x:v>Financeiro</x:v>
      </x:c>
      <x:c r="C1185" t="str">
        <x:v>Serviços</x:v>
      </x:c>
      <x:c r="D1185" t="str">
        <x:v>Cliente 140</x:v>
      </x:c>
      <x:c r="E1185" s="14" t="n">
        <x:v>50373.79</x:v>
      </x:c>
      <x:c r="F1185" s="14" t="n">
        <x:v>0</x:v>
      </x:c>
      <x:c r="G1185" s="14" t="n">
        <x:v>48291.75</x:v>
      </x:c>
      <x:c r="H1185" s="14" t="n">
        <x:v>50373.79</x:v>
      </x:c>
      <x:c r="I1185" s="12" t="n">
        <x:v>45693</x:v>
      </x:c>
      <x:c r="J1185" s="12" t="n">
        <x:v>45704</x:v>
      </x:c>
      <x:c r="K1185" t="str">
        <x:v>Pago</x:v>
      </x:c>
    </x:row>
    <x:row r="1186" ht="18" customHeight="1">
      <x:c r="A1186" s="12" t="n">
        <x:v>45860</x:v>
      </x:c>
      <x:c r="B1186" t="str">
        <x:v>TI</x:v>
      </x:c>
      <x:c r="C1186" t="str">
        <x:v>Serviços Terceirizados</x:v>
      </x:c>
      <x:c r="D1186" t="str">
        <x:v>Fornecedor 075</x:v>
      </x:c>
      <x:c r="E1186" s="14" t="n">
        <x:v>0</x:v>
      </x:c>
      <x:c r="F1186" s="14" t="n">
        <x:v>1625.31</x:v>
      </x:c>
      <x:c r="G1186" s="14" t="n">
        <x:v>1399.37</x:v>
      </x:c>
      <x:c r="H1186" s="14" t="n">
        <x:v>1625.31</x:v>
      </x:c>
      <x:c r="I1186" s="12" t="n">
        <x:v>45875</x:v>
      </x:c>
      <x:c r="J1186" s="12" t="n">
        <x:v>45878</x:v>
      </x:c>
      <x:c r="K1186" t="str">
        <x:v>Pago</x:v>
      </x:c>
    </x:row>
    <x:row r="1187" ht="18" customHeight="1">
      <x:c r="A1187" s="12" t="n">
        <x:v>46092</x:v>
      </x:c>
      <x:c r="B1187" t="str">
        <x:v>TI</x:v>
      </x:c>
      <x:c r="C1187" t="str">
        <x:v>Venda de Produtos</x:v>
      </x:c>
      <x:c r="D1187" t="str">
        <x:v>Cliente 036</x:v>
      </x:c>
      <x:c r="E1187" s="14" t="n">
        <x:v>53386</x:v>
      </x:c>
      <x:c r="F1187" s="14" t="n">
        <x:v>0</x:v>
      </x:c>
      <x:c r="G1187" s="14" t="n">
        <x:v>57247.93</x:v>
      </x:c>
      <x:c r="H1187" s="14" t="n">
        <x:v>53386</x:v>
      </x:c>
      <x:c r="I1187" s="12" t="n">
        <x:v>46107</x:v>
      </x:c>
      <x:c r="J1187" s="12"/>
      <x:c r="K1187" t="str">
        <x:v>Vencido</x:v>
      </x:c>
    </x:row>
    <x:row r="1188" ht="18" customHeight="1">
      <x:c r="A1188" s="12" t="n">
        <x:v>45726</x:v>
      </x:c>
      <x:c r="B1188" t="str">
        <x:v>Administrativo</x:v>
      </x:c>
      <x:c r="C1188" t="str">
        <x:v>Manutenção</x:v>
      </x:c>
      <x:c r="D1188" t="str">
        <x:v>Fornecedor 073</x:v>
      </x:c>
      <x:c r="E1188" s="14" t="n">
        <x:v>0</x:v>
      </x:c>
      <x:c r="F1188" s="14" t="n">
        <x:v>11352.06</x:v>
      </x:c>
      <x:c r="G1188" s="14" t="n">
        <x:v>13056.98</x:v>
      </x:c>
      <x:c r="H1188" s="14" t="n">
        <x:v>11352.06</x:v>
      </x:c>
      <x:c r="I1188" s="12" t="n">
        <x:v>45741</x:v>
      </x:c>
      <x:c r="J1188" s="12" t="n">
        <x:v>45741</x:v>
      </x:c>
      <x:c r="K1188" t="str">
        <x:v>Pago</x:v>
      </x:c>
    </x:row>
    <x:row r="1189" ht="18" customHeight="1">
      <x:c r="A1189" s="12" t="n">
        <x:v>45888</x:v>
      </x:c>
      <x:c r="B1189" t="str">
        <x:v>TI</x:v>
      </x:c>
      <x:c r="C1189" t="str">
        <x:v>Compra de Mercadorias</x:v>
      </x:c>
      <x:c r="D1189" t="str">
        <x:v>Fornecedor 038</x:v>
      </x:c>
      <x:c r="E1189" s="14" t="n">
        <x:v>0</x:v>
      </x:c>
      <x:c r="F1189" s="14" t="n">
        <x:v>2519.83</x:v>
      </x:c>
      <x:c r="G1189" s="14" t="n">
        <x:v>2796.58</x:v>
      </x:c>
      <x:c r="H1189" s="14" t="n">
        <x:v>2519.83</x:v>
      </x:c>
      <x:c r="I1189" s="12" t="n">
        <x:v>45895</x:v>
      </x:c>
      <x:c r="J1189" s="12" t="n">
        <x:v>45900</x:v>
      </x:c>
      <x:c r="K1189" t="str">
        <x:v>Pago</x:v>
      </x:c>
    </x:row>
    <x:row r="1190" ht="18" customHeight="1">
      <x:c r="A1190" s="12" t="n">
        <x:v>46004</x:v>
      </x:c>
      <x:c r="B1190" t="str">
        <x:v>TI</x:v>
      </x:c>
      <x:c r="C1190" t="str">
        <x:v>Tecnologia</x:v>
      </x:c>
      <x:c r="D1190" t="str">
        <x:v>Fornecedor 112</x:v>
      </x:c>
      <x:c r="E1190" s="14" t="n">
        <x:v>0</x:v>
      </x:c>
      <x:c r="F1190" s="14" t="n">
        <x:v>36819.82</x:v>
      </x:c>
      <x:c r="G1190" s="14" t="n">
        <x:v>35578.89</x:v>
      </x:c>
      <x:c r="H1190" s="14" t="n">
        <x:v>36819.82</x:v>
      </x:c>
      <x:c r="I1190" s="12" t="n">
        <x:v>46034</x:v>
      </x:c>
      <x:c r="J1190" s="12"/>
      <x:c r="K1190" t="str">
        <x:v>Vencido</x:v>
      </x:c>
    </x:row>
    <x:row r="1191" ht="18" customHeight="1">
      <x:c r="A1191" s="12" t="n">
        <x:v>45843</x:v>
      </x:c>
      <x:c r="B1191" t="str">
        <x:v>Financeiro</x:v>
      </x:c>
      <x:c r="C1191" t="str">
        <x:v>Marketing</x:v>
      </x:c>
      <x:c r="D1191" t="str">
        <x:v>Fornecedor 028</x:v>
      </x:c>
      <x:c r="E1191" s="14" t="n">
        <x:v>0</x:v>
      </x:c>
      <x:c r="F1191" s="14" t="n">
        <x:v>17356.23</x:v>
      </x:c>
      <x:c r="G1191" s="14" t="n">
        <x:v>19857.95</x:v>
      </x:c>
      <x:c r="H1191" s="14" t="n">
        <x:v>17356.23</x:v>
      </x:c>
      <x:c r="I1191" s="12" t="n">
        <x:v>45873</x:v>
      </x:c>
      <x:c r="J1191" s="12" t="n">
        <x:v>45875</x:v>
      </x:c>
      <x:c r="K1191" t="str">
        <x:v>Pago</x:v>
      </x:c>
    </x:row>
    <x:row r="1192" ht="18" customHeight="1">
      <x:c r="A1192" s="12" t="n">
        <x:v>46249</x:v>
      </x:c>
      <x:c r="B1192" t="str">
        <x:v>Comercial</x:v>
      </x:c>
      <x:c r="C1192" t="str">
        <x:v>Energia</x:v>
      </x:c>
      <x:c r="D1192" t="str">
        <x:v>Fornecedor 003</x:v>
      </x:c>
      <x:c r="E1192" s="14" t="n">
        <x:v>0</x:v>
      </x:c>
      <x:c r="F1192" s="14" t="n">
        <x:v>31320.87</x:v>
      </x:c>
      <x:c r="G1192" s="14" t="n">
        <x:v>31646.3</x:v>
      </x:c>
      <x:c r="H1192" s="14" t="n">
        <x:v>31320.87</x:v>
      </x:c>
      <x:c r="I1192" s="12" t="n">
        <x:v>46256</x:v>
      </x:c>
      <x:c r="J1192" s="12" t="n">
        <x:v>46257</x:v>
      </x:c>
      <x:c r="K1192" t="str">
        <x:v>Pago</x:v>
      </x:c>
    </x:row>
    <x:row r="1193" ht="18" customHeight="1">
      <x:c r="A1193" s="12" t="n">
        <x:v>45812</x:v>
      </x:c>
      <x:c r="B1193" t="str">
        <x:v>Logística</x:v>
      </x:c>
      <x:c r="C1193" t="str">
        <x:v>Manutenção</x:v>
      </x:c>
      <x:c r="D1193" t="str">
        <x:v>Fornecedor 141</x:v>
      </x:c>
      <x:c r="E1193" s="14" t="n">
        <x:v>0</x:v>
      </x:c>
      <x:c r="F1193" s="14" t="n">
        <x:v>35611.75</x:v>
      </x:c>
      <x:c r="G1193" s="14" t="n">
        <x:v>40058.95</x:v>
      </x:c>
      <x:c r="H1193" s="14" t="n">
        <x:v>35611.75</x:v>
      </x:c>
      <x:c r="I1193" s="12" t="n">
        <x:v>45833</x:v>
      </x:c>
      <x:c r="J1193" s="12" t="n">
        <x:v>45833</x:v>
      </x:c>
      <x:c r="K1193" t="str">
        <x:v>Pago</x:v>
      </x:c>
    </x:row>
    <x:row r="1194" ht="18" customHeight="1">
      <x:c r="A1194" s="12" t="n">
        <x:v>46161</x:v>
      </x:c>
      <x:c r="B1194" t="str">
        <x:v>TI</x:v>
      </x:c>
      <x:c r="C1194" t="str">
        <x:v>Venda de Produtos</x:v>
      </x:c>
      <x:c r="D1194" t="str">
        <x:v>Cliente 148</x:v>
      </x:c>
      <x:c r="E1194" s="14" t="n">
        <x:v>10459.61</x:v>
      </x:c>
      <x:c r="F1194" s="14" t="n">
        <x:v>0</x:v>
      </x:c>
      <x:c r="G1194" s="14" t="n">
        <x:v>9104.71</x:v>
      </x:c>
      <x:c r="H1194" s="14" t="n">
        <x:v>10459.61</x:v>
      </x:c>
      <x:c r="I1194" s="12" t="n">
        <x:v>46176</x:v>
      </x:c>
      <x:c r="J1194" s="12" t="n">
        <x:v>46192</x:v>
      </x:c>
      <x:c r="K1194" t="str">
        <x:v>Pago</x:v>
      </x:c>
    </x:row>
    <x:row r="1195" ht="18" customHeight="1">
      <x:c r="A1195" s="12" t="n">
        <x:v>46133</x:v>
      </x:c>
      <x:c r="B1195" t="str">
        <x:v>TI</x:v>
      </x:c>
      <x:c r="C1195" t="str">
        <x:v>Venda de Produtos</x:v>
      </x:c>
      <x:c r="D1195" t="str">
        <x:v>Cliente 133</x:v>
      </x:c>
      <x:c r="E1195" s="14" t="n">
        <x:v>24505.87</x:v>
      </x:c>
      <x:c r="F1195" s="14" t="n">
        <x:v>0</x:v>
      </x:c>
      <x:c r="G1195" s="14" t="n">
        <x:v>21454.9</x:v>
      </x:c>
      <x:c r="H1195" s="14" t="n">
        <x:v>24505.87</x:v>
      </x:c>
      <x:c r="I1195" s="12" t="n">
        <x:v>46148</x:v>
      </x:c>
      <x:c r="J1195" s="12" t="n">
        <x:v>46161</x:v>
      </x:c>
      <x:c r="K1195" t="str">
        <x:v>Pago</x:v>
      </x:c>
    </x:row>
    <x:row r="1196" ht="18" customHeight="1">
      <x:c r="A1196" s="12" t="n">
        <x:v>46035</x:v>
      </x:c>
      <x:c r="B1196" t="str">
        <x:v>Operações</x:v>
      </x:c>
      <x:c r="C1196" t="str">
        <x:v>Despesas Bancárias</x:v>
      </x:c>
      <x:c r="D1196" t="str">
        <x:v>Fornecedor 091</x:v>
      </x:c>
      <x:c r="E1196" s="14" t="n">
        <x:v>0</x:v>
      </x:c>
      <x:c r="F1196" s="14" t="n">
        <x:v>19390.25</x:v>
      </x:c>
      <x:c r="G1196" s="14" t="n">
        <x:v>22447.63</x:v>
      </x:c>
      <x:c r="H1196" s="14" t="n">
        <x:v>19390.25</x:v>
      </x:c>
      <x:c r="I1196" s="12" t="n">
        <x:v>46050</x:v>
      </x:c>
      <x:c r="J1196" s="12"/>
      <x:c r="K1196" t="str">
        <x:v>Vencido</x:v>
      </x:c>
    </x:row>
    <x:row r="1197" ht="18" customHeight="1">
      <x:c r="A1197" s="12" t="n">
        <x:v>46033</x:v>
      </x:c>
      <x:c r="B1197" t="str">
        <x:v>Operações</x:v>
      </x:c>
      <x:c r="C1197" t="str">
        <x:v>Serviços</x:v>
      </x:c>
      <x:c r="D1197" t="str">
        <x:v>Cliente 068</x:v>
      </x:c>
      <x:c r="E1197" s="14" t="n">
        <x:v>6467.82</x:v>
      </x:c>
      <x:c r="F1197" s="14" t="n">
        <x:v>0</x:v>
      </x:c>
      <x:c r="G1197" s="14" t="n">
        <x:v>5609.33</x:v>
      </x:c>
      <x:c r="H1197" s="14" t="n">
        <x:v>6467.82</x:v>
      </x:c>
      <x:c r="I1197" s="12" t="n">
        <x:v>46078</x:v>
      </x:c>
      <x:c r="J1197" s="12" t="n">
        <x:v>46084</x:v>
      </x:c>
      <x:c r="K1197" t="str">
        <x:v>Pago</x:v>
      </x:c>
    </x:row>
    <x:row r="1198" ht="18" customHeight="1">
      <x:c r="A1198" s="12" t="n">
        <x:v>45771</x:v>
      </x:c>
      <x:c r="B1198" t="str">
        <x:v>Logística</x:v>
      </x:c>
      <x:c r="C1198" t="str">
        <x:v>Serviços Terceirizados</x:v>
      </x:c>
      <x:c r="D1198" t="str">
        <x:v>Fornecedor 124</x:v>
      </x:c>
      <x:c r="E1198" s="14" t="n">
        <x:v>0</x:v>
      </x:c>
      <x:c r="F1198" s="14" t="n">
        <x:v>26699.42</x:v>
      </x:c>
      <x:c r="G1198" s="14" t="n">
        <x:v>29346.4</x:v>
      </x:c>
      <x:c r="H1198" s="14" t="n">
        <x:v>26699.42</x:v>
      </x:c>
      <x:c r="I1198" s="12" t="n">
        <x:v>45786</x:v>
      </x:c>
      <x:c r="J1198" s="12" t="n">
        <x:v>45794</x:v>
      </x:c>
      <x:c r="K1198" t="str">
        <x:v>Pago</x:v>
      </x:c>
    </x:row>
    <x:row r="1199" ht="18" customHeight="1">
      <x:c r="A1199" s="12" t="n">
        <x:v>46071</x:v>
      </x:c>
      <x:c r="B1199" t="str">
        <x:v>Comercial</x:v>
      </x:c>
      <x:c r="C1199" t="str">
        <x:v>Outras Receitas</x:v>
      </x:c>
      <x:c r="D1199" t="str">
        <x:v>Cliente 175</x:v>
      </x:c>
      <x:c r="E1199" s="14" t="n">
        <x:v>53413.69</x:v>
      </x:c>
      <x:c r="F1199" s="14" t="n">
        <x:v>0</x:v>
      </x:c>
      <x:c r="G1199" s="14" t="n">
        <x:v>51177.67</x:v>
      </x:c>
      <x:c r="H1199" s="14" t="n">
        <x:v>53413.69</x:v>
      </x:c>
      <x:c r="I1199" s="12" t="n">
        <x:v>46086</x:v>
      </x:c>
      <x:c r="J1199" s="12"/>
      <x:c r="K1199" t="str">
        <x:v>Vencido</x:v>
      </x:c>
    </x:row>
    <x:row r="1200" ht="18" customHeight="1">
      <x:c r="A1200" s="12" t="n">
        <x:v>45871</x:v>
      </x:c>
      <x:c r="B1200" t="str">
        <x:v>Administrativo</x:v>
      </x:c>
      <x:c r="C1200" t="str">
        <x:v>Energia</x:v>
      </x:c>
      <x:c r="D1200" t="str">
        <x:v>Fornecedor 049</x:v>
      </x:c>
      <x:c r="E1200" s="14" t="n">
        <x:v>0</x:v>
      </x:c>
      <x:c r="F1200" s="14" t="n">
        <x:v>11319.46</x:v>
      </x:c>
      <x:c r="G1200" s="14" t="n">
        <x:v>9683.15</x:v>
      </x:c>
      <x:c r="H1200" s="14" t="n">
        <x:v>11319.46</x:v>
      </x:c>
      <x:c r="I1200" s="12" t="n">
        <x:v>45892</x:v>
      </x:c>
      <x:c r="J1200" s="12" t="n">
        <x:v>45892</x:v>
      </x:c>
      <x:c r="K1200" t="str">
        <x:v>Pago</x:v>
      </x:c>
    </x:row>
    <x:row r="1201" ht="18" customHeight="1">
      <x:c r="A1201" s="12" t="n">
        <x:v>46098</x:v>
      </x:c>
      <x:c r="B1201" t="str">
        <x:v>Logística</x:v>
      </x:c>
      <x:c r="C1201" t="str">
        <x:v>Tecnologia</x:v>
      </x:c>
      <x:c r="D1201" t="str">
        <x:v>Fornecedor 091</x:v>
      </x:c>
      <x:c r="E1201" s="14" t="n">
        <x:v>0</x:v>
      </x:c>
      <x:c r="F1201" s="14" t="n">
        <x:v>40980.42</x:v>
      </x:c>
      <x:c r="G1201" s="14" t="n">
        <x:v>30944.61</x:v>
      </x:c>
      <x:c r="H1201" s="14" t="n">
        <x:v>40980.42</x:v>
      </x:c>
      <x:c r="I1201" s="12" t="n">
        <x:v>46113</x:v>
      </x:c>
      <x:c r="J1201" s="12" t="n">
        <x:v>46116</x:v>
      </x:c>
      <x:c r="K1201" t="str">
        <x:v>Pago</x:v>
      </x:c>
    </x:row>
    <x:row r="1202" ht="18" customHeight="1">
      <x:c r="A1202" s="12" t="n">
        <x:v>46178</x:v>
      </x:c>
      <x:c r="B1202" t="str">
        <x:v>Operações</x:v>
      </x:c>
      <x:c r="C1202" t="str">
        <x:v>Aluguel</x:v>
      </x:c>
      <x:c r="D1202" t="str">
        <x:v>Fornecedor 129</x:v>
      </x:c>
      <x:c r="E1202" s="14" t="n">
        <x:v>0</x:v>
      </x:c>
      <x:c r="F1202" s="14" t="n">
        <x:v>15472.27</x:v>
      </x:c>
      <x:c r="G1202" s="14" t="n">
        <x:v>15682.77</x:v>
      </x:c>
      <x:c r="H1202" s="14" t="n">
        <x:v>15472.27</x:v>
      </x:c>
      <x:c r="I1202" s="12" t="n">
        <x:v>46199</x:v>
      </x:c>
      <x:c r="J1202" s="12" t="n">
        <x:v>46199</x:v>
      </x:c>
      <x:c r="K1202" t="str">
        <x:v>Pago</x:v>
      </x:c>
    </x:row>
    <x:row r="1203" ht="18" customHeight="1">
      <x:c r="A1203" s="12" t="n">
        <x:v>45968</x:v>
      </x:c>
      <x:c r="B1203" t="str">
        <x:v>Logística</x:v>
      </x:c>
      <x:c r="C1203" t="str">
        <x:v>Impostos</x:v>
      </x:c>
      <x:c r="D1203" t="str">
        <x:v>Fornecedor 067</x:v>
      </x:c>
      <x:c r="E1203" s="14" t="n">
        <x:v>0</x:v>
      </x:c>
      <x:c r="F1203" s="14" t="n">
        <x:v>1790.04</x:v>
      </x:c>
      <x:c r="G1203" s="14" t="n">
        <x:v>1603.4</x:v>
      </x:c>
      <x:c r="H1203" s="14" t="n">
        <x:v>1790.04</x:v>
      </x:c>
      <x:c r="I1203" s="12" t="n">
        <x:v>46013</x:v>
      </x:c>
      <x:c r="J1203" s="12" t="n">
        <x:v>46013</x:v>
      </x:c>
      <x:c r="K1203" t="str">
        <x:v>Pago</x:v>
      </x:c>
    </x:row>
    <x:row r="1204" ht="18" customHeight="1">
      <x:c r="A1204" s="12" t="n">
        <x:v>45886</x:v>
      </x:c>
      <x:c r="B1204" t="str">
        <x:v>Logística</x:v>
      </x:c>
      <x:c r="C1204" t="str">
        <x:v>Folha de Pagamento</x:v>
      </x:c>
      <x:c r="D1204" t="str">
        <x:v>Fornecedor 031</x:v>
      </x:c>
      <x:c r="E1204" s="14" t="n">
        <x:v>0</x:v>
      </x:c>
      <x:c r="F1204" s="14" t="n">
        <x:v>32217.54</x:v>
      </x:c>
      <x:c r="G1204" s="14" t="n">
        <x:v>26310.16</x:v>
      </x:c>
      <x:c r="H1204" s="14" t="n">
        <x:v>32217.54</x:v>
      </x:c>
      <x:c r="I1204" s="12" t="n">
        <x:v>45893</x:v>
      </x:c>
      <x:c r="J1204" s="12" t="n">
        <x:v>45897</x:v>
      </x:c>
      <x:c r="K1204" t="str">
        <x:v>Pago</x:v>
      </x:c>
    </x:row>
    <x:row r="1205" ht="18" customHeight="1">
      <x:c r="A1205" s="12" t="n">
        <x:v>45957</x:v>
      </x:c>
      <x:c r="B1205" t="str">
        <x:v>TI</x:v>
      </x:c>
      <x:c r="C1205" t="str">
        <x:v>Serviços</x:v>
      </x:c>
      <x:c r="D1205" t="str">
        <x:v>Cliente 158</x:v>
      </x:c>
      <x:c r="E1205" s="14" t="n">
        <x:v>32096.92</x:v>
      </x:c>
      <x:c r="F1205" s="14" t="n">
        <x:v>0</x:v>
      </x:c>
      <x:c r="G1205" s="14" t="n">
        <x:v>30986.22</x:v>
      </x:c>
      <x:c r="H1205" s="14" t="n">
        <x:v>32096.92</x:v>
      </x:c>
      <x:c r="I1205" s="12" t="n">
        <x:v>46002</x:v>
      </x:c>
      <x:c r="J1205" s="12" t="n">
        <x:v>46010</x:v>
      </x:c>
      <x:c r="K1205" t="str">
        <x:v>Pago</x:v>
      </x:c>
    </x:row>
    <x:row r="1206" ht="18" customHeight="1">
      <x:c r="A1206" s="12" t="n">
        <x:v>46107</x:v>
      </x:c>
      <x:c r="B1206" t="str">
        <x:v>TI</x:v>
      </x:c>
      <x:c r="C1206" t="str">
        <x:v>Compra de Mercadorias</x:v>
      </x:c>
      <x:c r="D1206" t="str">
        <x:v>Fornecedor 127</x:v>
      </x:c>
      <x:c r="E1206" s="14" t="n">
        <x:v>0</x:v>
      </x:c>
      <x:c r="F1206" s="14" t="n">
        <x:v>9704.58</x:v>
      </x:c>
      <x:c r="G1206" s="14" t="n">
        <x:v>10193.8</x:v>
      </x:c>
      <x:c r="H1206" s="14" t="n">
        <x:v>9704.58</x:v>
      </x:c>
      <x:c r="I1206" s="12" t="n">
        <x:v>46137</x:v>
      </x:c>
      <x:c r="J1206" s="12" t="n">
        <x:v>46137</x:v>
      </x:c>
      <x:c r="K1206" t="str">
        <x:v>Pago</x:v>
      </x:c>
    </x:row>
    <x:row r="1207" ht="18" customHeight="1">
      <x:c r="A1207" s="12" t="n">
        <x:v>46170</x:v>
      </x:c>
      <x:c r="B1207" t="str">
        <x:v>Logística</x:v>
      </x:c>
      <x:c r="C1207" t="str">
        <x:v>Manutenção</x:v>
      </x:c>
      <x:c r="D1207" t="str">
        <x:v>Fornecedor 141</x:v>
      </x:c>
      <x:c r="E1207" s="14" t="n">
        <x:v>0</x:v>
      </x:c>
      <x:c r="F1207" s="14" t="n">
        <x:v>30603.47</x:v>
      </x:c>
      <x:c r="G1207" s="14" t="n">
        <x:v>30297.49</x:v>
      </x:c>
      <x:c r="H1207" s="14" t="n">
        <x:v>30603.47</x:v>
      </x:c>
      <x:c r="I1207" s="12" t="n">
        <x:v>46215</x:v>
      </x:c>
      <x:c r="J1207" s="12" t="n">
        <x:v>46215</x:v>
      </x:c>
      <x:c r="K1207" t="str">
        <x:v>Pago</x:v>
      </x:c>
    </x:row>
    <x:row r="1208" ht="18" customHeight="1">
      <x:c r="A1208" s="12" t="n">
        <x:v>46176</x:v>
      </x:c>
      <x:c r="B1208" t="str">
        <x:v>Financeiro</x:v>
      </x:c>
      <x:c r="C1208" t="str">
        <x:v>Tecnologia</x:v>
      </x:c>
      <x:c r="D1208" t="str">
        <x:v>Fornecedor 085</x:v>
      </x:c>
      <x:c r="E1208" s="14" t="n">
        <x:v>0</x:v>
      </x:c>
      <x:c r="F1208" s="14" t="n">
        <x:v>35936.6</x:v>
      </x:c>
      <x:c r="G1208" s="14" t="n">
        <x:v>37858.97</x:v>
      </x:c>
      <x:c r="H1208" s="14" t="n">
        <x:v>35936.6</x:v>
      </x:c>
      <x:c r="I1208" s="12" t="n">
        <x:v>46183</x:v>
      </x:c>
      <x:c r="J1208" s="12" t="n">
        <x:v>46183</x:v>
      </x:c>
      <x:c r="K1208" t="str">
        <x:v>Pago</x:v>
      </x:c>
    </x:row>
    <x:row r="1209" ht="18" customHeight="1">
      <x:c r="A1209" s="12" t="n">
        <x:v>45723</x:v>
      </x:c>
      <x:c r="B1209" t="str">
        <x:v>Administrativo</x:v>
      </x:c>
      <x:c r="C1209" t="str">
        <x:v>Manutenção</x:v>
      </x:c>
      <x:c r="D1209" t="str">
        <x:v>Fornecedor 110</x:v>
      </x:c>
      <x:c r="E1209" s="14" t="n">
        <x:v>0</x:v>
      </x:c>
      <x:c r="F1209" s="14" t="n">
        <x:v>25257.63</x:v>
      </x:c>
      <x:c r="G1209" s="14" t="n">
        <x:v>21335.47</x:v>
      </x:c>
      <x:c r="H1209" s="14" t="n">
        <x:v>25257.63</x:v>
      </x:c>
      <x:c r="I1209" s="12" t="n">
        <x:v>45744</x:v>
      </x:c>
      <x:c r="J1209" s="12" t="n">
        <x:v>45744</x:v>
      </x:c>
      <x:c r="K1209" t="str">
        <x:v>Pago</x:v>
      </x:c>
    </x:row>
    <x:row r="1210" ht="18" customHeight="1">
      <x:c r="A1210" s="12" t="n">
        <x:v>45857</x:v>
      </x:c>
      <x:c r="B1210" t="str">
        <x:v>Administrativo</x:v>
      </x:c>
      <x:c r="C1210" t="str">
        <x:v>Fretes</x:v>
      </x:c>
      <x:c r="D1210" t="str">
        <x:v>Fornecedor 140</x:v>
      </x:c>
      <x:c r="E1210" s="14" t="n">
        <x:v>0</x:v>
      </x:c>
      <x:c r="F1210" s="14" t="n">
        <x:v>3820.82</x:v>
      </x:c>
      <x:c r="G1210" s="14" t="n">
        <x:v>3908</x:v>
      </x:c>
      <x:c r="H1210" s="14" t="n">
        <x:v>3820.82</x:v>
      </x:c>
      <x:c r="I1210" s="12" t="n">
        <x:v>45902</x:v>
      </x:c>
      <x:c r="J1210" s="12" t="n">
        <x:v>45902</x:v>
      </x:c>
      <x:c r="K1210" t="str">
        <x:v>Pago</x:v>
      </x:c>
    </x:row>
    <x:row r="1211" ht="18" customHeight="1">
      <x:c r="A1211" s="12" t="n">
        <x:v>46166</x:v>
      </x:c>
      <x:c r="B1211" t="str">
        <x:v>Financeiro</x:v>
      </x:c>
      <x:c r="C1211" t="str">
        <x:v>Despesas Bancárias</x:v>
      </x:c>
      <x:c r="D1211" t="str">
        <x:v>Fornecedor 100</x:v>
      </x:c>
      <x:c r="E1211" s="14" t="n">
        <x:v>0</x:v>
      </x:c>
      <x:c r="F1211" s="14" t="n">
        <x:v>31286.73</x:v>
      </x:c>
      <x:c r="G1211" s="14" t="n">
        <x:v>35006.79</x:v>
      </x:c>
      <x:c r="H1211" s="14" t="n">
        <x:v>31286.73</x:v>
      </x:c>
      <x:c r="I1211" s="12" t="n">
        <x:v>46173</x:v>
      </x:c>
      <x:c r="J1211" s="12" t="n">
        <x:v>46176</x:v>
      </x:c>
      <x:c r="K1211" t="str">
        <x:v>Pago</x:v>
      </x:c>
    </x:row>
    <x:row r="1212" ht="18" customHeight="1">
      <x:c r="A1212" s="12" t="n">
        <x:v>45998</x:v>
      </x:c>
      <x:c r="B1212" t="str">
        <x:v>Financeiro</x:v>
      </x:c>
      <x:c r="C1212" t="str">
        <x:v>Outras Receitas</x:v>
      </x:c>
      <x:c r="D1212" t="str">
        <x:v>Cliente 179</x:v>
      </x:c>
      <x:c r="E1212" s="14" t="n">
        <x:v>34471.01</x:v>
      </x:c>
      <x:c r="F1212" s="14" t="n">
        <x:v>0</x:v>
      </x:c>
      <x:c r="G1212" s="14" t="n">
        <x:v>35984.8</x:v>
      </x:c>
      <x:c r="H1212" s="14" t="n">
        <x:v>34471.01</x:v>
      </x:c>
      <x:c r="I1212" s="12" t="n">
        <x:v>46013</x:v>
      </x:c>
      <x:c r="J1212" s="12" t="n">
        <x:v>46013</x:v>
      </x:c>
      <x:c r="K1212" t="str">
        <x:v>Pago</x:v>
      </x:c>
    </x:row>
    <x:row r="1213" ht="18" customHeight="1">
      <x:c r="A1213" s="12" t="n">
        <x:v>46208</x:v>
      </x:c>
      <x:c r="B1213" t="str">
        <x:v>Operações</x:v>
      </x:c>
      <x:c r="C1213" t="str">
        <x:v>Outras Receitas</x:v>
      </x:c>
      <x:c r="D1213" t="str">
        <x:v>Cliente 174</x:v>
      </x:c>
      <x:c r="E1213" s="14" t="n">
        <x:v>54734.28</x:v>
      </x:c>
      <x:c r="F1213" s="14" t="n">
        <x:v>0</x:v>
      </x:c>
      <x:c r="G1213" s="14" t="n">
        <x:v>57556.61</x:v>
      </x:c>
      <x:c r="H1213" s="14" t="n">
        <x:v>54734.28</x:v>
      </x:c>
      <x:c r="I1213" s="12" t="n">
        <x:v>46223</x:v>
      </x:c>
      <x:c r="J1213" s="12" t="n">
        <x:v>46227</x:v>
      </x:c>
      <x:c r="K1213" t="str">
        <x:v>Pago</x:v>
      </x:c>
    </x:row>
    <x:row r="1214" ht="18" customHeight="1">
      <x:c r="A1214" s="12" t="n">
        <x:v>45955</x:v>
      </x:c>
      <x:c r="B1214" t="str">
        <x:v>TI</x:v>
      </x:c>
      <x:c r="C1214" t="str">
        <x:v>Outras Receitas</x:v>
      </x:c>
      <x:c r="D1214" t="str">
        <x:v>Cliente 155</x:v>
      </x:c>
      <x:c r="E1214" s="14" t="n">
        <x:v>45997.27</x:v>
      </x:c>
      <x:c r="F1214" s="14" t="n">
        <x:v>0</x:v>
      </x:c>
      <x:c r="G1214" s="14" t="n">
        <x:v>42289.13</x:v>
      </x:c>
      <x:c r="H1214" s="14" t="n">
        <x:v>45997.27</x:v>
      </x:c>
      <x:c r="I1214" s="12" t="n">
        <x:v>45970</x:v>
      </x:c>
      <x:c r="J1214" s="12" t="n">
        <x:v>45985</x:v>
      </x:c>
      <x:c r="K1214" t="str">
        <x:v>Pago</x:v>
      </x:c>
    </x:row>
    <x:row r="1215" ht="18" customHeight="1">
      <x:c r="A1215" s="12" t="n">
        <x:v>46004</x:v>
      </x:c>
      <x:c r="B1215" t="str">
        <x:v>Logística</x:v>
      </x:c>
      <x:c r="C1215" t="str">
        <x:v>Despesas Bancárias</x:v>
      </x:c>
      <x:c r="D1215" t="str">
        <x:v>Fornecedor 038</x:v>
      </x:c>
      <x:c r="E1215" s="14" t="n">
        <x:v>0</x:v>
      </x:c>
      <x:c r="F1215" s="14" t="n">
        <x:v>18803.64</x:v>
      </x:c>
      <x:c r="G1215" s="14" t="n">
        <x:v>18769.93</x:v>
      </x:c>
      <x:c r="H1215" s="14" t="n">
        <x:v>18803.64</x:v>
      </x:c>
      <x:c r="I1215" s="12" t="n">
        <x:v>46034</x:v>
      </x:c>
      <x:c r="J1215" s="12" t="n">
        <x:v>46039</x:v>
      </x:c>
      <x:c r="K1215" t="str">
        <x:v>Pago</x:v>
      </x:c>
    </x:row>
    <x:row r="1216" ht="18" customHeight="1">
      <x:c r="A1216" s="12" t="n">
        <x:v>45946</x:v>
      </x:c>
      <x:c r="B1216" t="str">
        <x:v>Comercial</x:v>
      </x:c>
      <x:c r="C1216" t="str">
        <x:v>Despesas Bancárias</x:v>
      </x:c>
      <x:c r="D1216" t="str">
        <x:v>Fornecedor 129</x:v>
      </x:c>
      <x:c r="E1216" s="14" t="n">
        <x:v>0</x:v>
      </x:c>
      <x:c r="F1216" s="14" t="n">
        <x:v>40530.14</x:v>
      </x:c>
      <x:c r="G1216" s="14" t="n">
        <x:v>40748.77</x:v>
      </x:c>
      <x:c r="H1216" s="14" t="n">
        <x:v>40530.14</x:v>
      </x:c>
      <x:c r="I1216" s="12" t="n">
        <x:v>45961</x:v>
      </x:c>
      <x:c r="J1216" s="12" t="n">
        <x:v>45964</x:v>
      </x:c>
      <x:c r="K1216" t="str">
        <x:v>Pago</x:v>
      </x:c>
    </x:row>
    <x:row r="1217" ht="18" customHeight="1">
      <x:c r="A1217" s="12" t="n">
        <x:v>45965</x:v>
      </x:c>
      <x:c r="B1217" t="str">
        <x:v>Financeiro</x:v>
      </x:c>
      <x:c r="C1217" t="str">
        <x:v>Fretes</x:v>
      </x:c>
      <x:c r="D1217" t="str">
        <x:v>Fornecedor 115</x:v>
      </x:c>
      <x:c r="E1217" s="14" t="n">
        <x:v>0</x:v>
      </x:c>
      <x:c r="F1217" s="14" t="n">
        <x:v>30370.97</x:v>
      </x:c>
      <x:c r="G1217" s="14" t="n">
        <x:v>33916.56</x:v>
      </x:c>
      <x:c r="H1217" s="14" t="n">
        <x:v>30370.97</x:v>
      </x:c>
      <x:c r="I1217" s="12" t="n">
        <x:v>45995</x:v>
      </x:c>
      <x:c r="J1217" s="12" t="n">
        <x:v>45995</x:v>
      </x:c>
      <x:c r="K1217" t="str">
        <x:v>Pago</x:v>
      </x:c>
    </x:row>
    <x:row r="1218" ht="18" customHeight="1">
      <x:c r="A1218" s="12" t="n">
        <x:v>45910</x:v>
      </x:c>
      <x:c r="B1218" t="str">
        <x:v>TI</x:v>
      </x:c>
      <x:c r="C1218" t="str">
        <x:v>Venda de Produtos</x:v>
      </x:c>
      <x:c r="D1218" t="str">
        <x:v>Cliente 116</x:v>
      </x:c>
      <x:c r="E1218" s="14" t="n">
        <x:v>44853.17</x:v>
      </x:c>
      <x:c r="F1218" s="14" t="n">
        <x:v>0</x:v>
      </x:c>
      <x:c r="G1218" s="14" t="n">
        <x:v>46680.11</x:v>
      </x:c>
      <x:c r="H1218" s="14" t="n">
        <x:v>44853.17</x:v>
      </x:c>
      <x:c r="I1218" s="12" t="n">
        <x:v>45940</x:v>
      </x:c>
      <x:c r="J1218" s="12"/>
      <x:c r="K1218" t="str">
        <x:v>Vencido</x:v>
      </x:c>
    </x:row>
    <x:row r="1219" ht="18" customHeight="1">
      <x:c r="A1219" s="12" t="n">
        <x:v>46243</x:v>
      </x:c>
      <x:c r="B1219" t="str">
        <x:v>Administrativo</x:v>
      </x:c>
      <x:c r="C1219" t="str">
        <x:v>Serviços Terceirizados</x:v>
      </x:c>
      <x:c r="D1219" t="str">
        <x:v>Fornecedor 043</x:v>
      </x:c>
      <x:c r="E1219" s="14" t="n">
        <x:v>0</x:v>
      </x:c>
      <x:c r="F1219" s="14" t="n">
        <x:v>34828.53</x:v>
      </x:c>
      <x:c r="G1219" s="14" t="n">
        <x:v>29135.9</x:v>
      </x:c>
      <x:c r="H1219" s="14" t="n">
        <x:v>34828.53</x:v>
      </x:c>
      <x:c r="I1219" s="12" t="n">
        <x:v>46273</x:v>
      </x:c>
      <x:c r="J1219" s="12" t="n">
        <x:v>46273</x:v>
      </x:c>
      <x:c r="K1219" t="str">
        <x:v>Pago</x:v>
      </x:c>
    </x:row>
    <x:row r="1220" ht="18" customHeight="1">
      <x:c r="A1220" s="12" t="n">
        <x:v>46095</x:v>
      </x:c>
      <x:c r="B1220" t="str">
        <x:v>TI</x:v>
      </x:c>
      <x:c r="C1220" t="str">
        <x:v>Venda de Produtos</x:v>
      </x:c>
      <x:c r="D1220" t="str">
        <x:v>Cliente 174</x:v>
      </x:c>
      <x:c r="E1220" s="14" t="n">
        <x:v>18763.29</x:v>
      </x:c>
      <x:c r="F1220" s="14" t="n">
        <x:v>0</x:v>
      </x:c>
      <x:c r="G1220" s="14" t="n">
        <x:v>18373.01</x:v>
      </x:c>
      <x:c r="H1220" s="14" t="n">
        <x:v>18763.29</x:v>
      </x:c>
      <x:c r="I1220" s="12" t="n">
        <x:v>46140</x:v>
      </x:c>
      <x:c r="J1220" s="12" t="n">
        <x:v>46143</x:v>
      </x:c>
      <x:c r="K1220" t="str">
        <x:v>Pago</x:v>
      </x:c>
    </x:row>
    <x:row r="1221" ht="18" customHeight="1">
      <x:c r="A1221" s="12" t="n">
        <x:v>46159</x:v>
      </x:c>
      <x:c r="B1221" t="str">
        <x:v>Logística</x:v>
      </x:c>
      <x:c r="C1221" t="str">
        <x:v>Fretes</x:v>
      </x:c>
      <x:c r="D1221" t="str">
        <x:v>Fornecedor 016</x:v>
      </x:c>
      <x:c r="E1221" s="14" t="n">
        <x:v>0</x:v>
      </x:c>
      <x:c r="F1221" s="14" t="n">
        <x:v>3954.06</x:v>
      </x:c>
      <x:c r="G1221" s="14" t="n">
        <x:v>3857.1</x:v>
      </x:c>
      <x:c r="H1221" s="14" t="n">
        <x:v>3954.06</x:v>
      </x:c>
      <x:c r="I1221" s="12" t="n">
        <x:v>46166</x:v>
      </x:c>
      <x:c r="J1221" s="12" t="n">
        <x:v>46166</x:v>
      </x:c>
      <x:c r="K1221" t="str">
        <x:v>Pago</x:v>
      </x:c>
    </x:row>
    <x:row r="1222" ht="18" customHeight="1">
      <x:c r="A1222" s="12" t="n">
        <x:v>46170</x:v>
      </x:c>
      <x:c r="B1222" t="str">
        <x:v>Operações</x:v>
      </x:c>
      <x:c r="C1222" t="str">
        <x:v>Outras Receitas</x:v>
      </x:c>
      <x:c r="D1222" t="str">
        <x:v>Cliente 032</x:v>
      </x:c>
      <x:c r="E1222" s="14" t="n">
        <x:v>40443.79</x:v>
      </x:c>
      <x:c r="F1222" s="14" t="n">
        <x:v>0</x:v>
      </x:c>
      <x:c r="G1222" s="14" t="n">
        <x:v>44681.05</x:v>
      </x:c>
      <x:c r="H1222" s="14" t="n">
        <x:v>40443.79</x:v>
      </x:c>
      <x:c r="I1222" s="12" t="n">
        <x:v>46200</x:v>
      </x:c>
      <x:c r="J1222" s="12" t="n">
        <x:v>46215</x:v>
      </x:c>
      <x:c r="K1222" t="str">
        <x:v>Pago</x:v>
      </x:c>
    </x:row>
    <x:row r="1223" ht="18" customHeight="1">
      <x:c r="A1223" s="12" t="n">
        <x:v>46022</x:v>
      </x:c>
      <x:c r="B1223" t="str">
        <x:v>Comercial</x:v>
      </x:c>
      <x:c r="C1223" t="str">
        <x:v>Folha de Pagamento</x:v>
      </x:c>
      <x:c r="D1223" t="str">
        <x:v>Fornecedor 100</x:v>
      </x:c>
      <x:c r="E1223" s="14" t="n">
        <x:v>0</x:v>
      </x:c>
      <x:c r="F1223" s="14" t="n">
        <x:v>3388.9</x:v>
      </x:c>
      <x:c r="G1223" s="14" t="n">
        <x:v>3493.87</x:v>
      </x:c>
      <x:c r="H1223" s="14" t="n">
        <x:v>3388.9</x:v>
      </x:c>
      <x:c r="I1223" s="12" t="n">
        <x:v>46037</x:v>
      </x:c>
      <x:c r="J1223" s="12" t="n">
        <x:v>46037</x:v>
      </x:c>
      <x:c r="K1223" t="str">
        <x:v>Pago</x:v>
      </x:c>
    </x:row>
    <x:row r="1224" ht="18" customHeight="1">
      <x:c r="A1224" s="12" t="n">
        <x:v>45981</x:v>
      </x:c>
      <x:c r="B1224" t="str">
        <x:v>Operações</x:v>
      </x:c>
      <x:c r="C1224" t="str">
        <x:v>Despesas Bancárias</x:v>
      </x:c>
      <x:c r="D1224" t="str">
        <x:v>Fornecedor 047</x:v>
      </x:c>
      <x:c r="E1224" s="14" t="n">
        <x:v>0</x:v>
      </x:c>
      <x:c r="F1224" s="14" t="n">
        <x:v>38077.66</x:v>
      </x:c>
      <x:c r="G1224" s="14" t="n">
        <x:v>32605.19</x:v>
      </x:c>
      <x:c r="H1224" s="14" t="n">
        <x:v>38077.66</x:v>
      </x:c>
      <x:c r="I1224" s="12" t="n">
        <x:v>45988</x:v>
      </x:c>
      <x:c r="J1224" s="12" t="n">
        <x:v>45992</x:v>
      </x:c>
      <x:c r="K1224" t="str">
        <x:v>Pago</x:v>
      </x:c>
    </x:row>
    <x:row r="1225" ht="18" customHeight="1">
      <x:c r="A1225" s="12" t="n">
        <x:v>46173</x:v>
      </x:c>
      <x:c r="B1225" t="str">
        <x:v>Comercial</x:v>
      </x:c>
      <x:c r="C1225" t="str">
        <x:v>Energia</x:v>
      </x:c>
      <x:c r="D1225" t="str">
        <x:v>Fornecedor 081</x:v>
      </x:c>
      <x:c r="E1225" s="14" t="n">
        <x:v>0</x:v>
      </x:c>
      <x:c r="F1225" s="14" t="n">
        <x:v>8480.74</x:v>
      </x:c>
      <x:c r="G1225" s="14" t="n">
        <x:v>8271.18</x:v>
      </x:c>
      <x:c r="H1225" s="14" t="n">
        <x:v>8480.74</x:v>
      </x:c>
      <x:c r="I1225" s="12" t="n">
        <x:v>46188</x:v>
      </x:c>
      <x:c r="J1225" s="12" t="n">
        <x:v>46190</x:v>
      </x:c>
      <x:c r="K1225" t="str">
        <x:v>Pago</x:v>
      </x:c>
    </x:row>
    <x:row r="1226" ht="18" customHeight="1">
      <x:c r="A1226" s="12" t="n">
        <x:v>45775</x:v>
      </x:c>
      <x:c r="B1226" t="str">
        <x:v>TI</x:v>
      </x:c>
      <x:c r="C1226" t="str">
        <x:v>Despesas Bancárias</x:v>
      </x:c>
      <x:c r="D1226" t="str">
        <x:v>Fornecedor 100</x:v>
      </x:c>
      <x:c r="E1226" s="14" t="n">
        <x:v>0</x:v>
      </x:c>
      <x:c r="F1226" s="14" t="n">
        <x:v>10429.02</x:v>
      </x:c>
      <x:c r="G1226" s="14" t="n">
        <x:v>8368.48</x:v>
      </x:c>
      <x:c r="H1226" s="14" t="n">
        <x:v>10429.02</x:v>
      </x:c>
      <x:c r="I1226" s="12" t="n">
        <x:v>45820</x:v>
      </x:c>
      <x:c r="J1226" s="12" t="n">
        <x:v>45820</x:v>
      </x:c>
      <x:c r="K1226" t="str">
        <x:v>Pago</x:v>
      </x:c>
    </x:row>
    <x:row r="1227" ht="18" customHeight="1">
      <x:c r="A1227" s="12" t="n">
        <x:v>45836</x:v>
      </x:c>
      <x:c r="B1227" t="str">
        <x:v>Financeiro</x:v>
      </x:c>
      <x:c r="C1227" t="str">
        <x:v>Viagens</x:v>
      </x:c>
      <x:c r="D1227" t="str">
        <x:v>Fornecedor 059</x:v>
      </x:c>
      <x:c r="E1227" s="14" t="n">
        <x:v>0</x:v>
      </x:c>
      <x:c r="F1227" s="14" t="n">
        <x:v>735.09</x:v>
      </x:c>
      <x:c r="G1227" s="14" t="n">
        <x:v>740.51</x:v>
      </x:c>
      <x:c r="H1227" s="14" t="n">
        <x:v>735.09</x:v>
      </x:c>
      <x:c r="I1227" s="12" t="n">
        <x:v>45866</x:v>
      </x:c>
      <x:c r="J1227" s="12" t="n">
        <x:v>45869</x:v>
      </x:c>
      <x:c r="K1227" t="str">
        <x:v>Pago</x:v>
      </x:c>
    </x:row>
    <x:row r="1228" ht="18" customHeight="1">
      <x:c r="A1228" s="12" t="n">
        <x:v>45713</x:v>
      </x:c>
      <x:c r="B1228" t="str">
        <x:v>Logística</x:v>
      </x:c>
      <x:c r="C1228" t="str">
        <x:v>Despesas Bancárias</x:v>
      </x:c>
      <x:c r="D1228" t="str">
        <x:v>Fornecedor 148</x:v>
      </x:c>
      <x:c r="E1228" s="14" t="n">
        <x:v>0</x:v>
      </x:c>
      <x:c r="F1228" s="14" t="n">
        <x:v>32565.34</x:v>
      </x:c>
      <x:c r="G1228" s="14" t="n">
        <x:v>29163.48</x:v>
      </x:c>
      <x:c r="H1228" s="14" t="n">
        <x:v>32565.34</x:v>
      </x:c>
      <x:c r="I1228" s="12" t="n">
        <x:v>45734</x:v>
      </x:c>
      <x:c r="J1228" s="12" t="n">
        <x:v>45734</x:v>
      </x:c>
      <x:c r="K1228" t="str">
        <x:v>Pago</x:v>
      </x:c>
    </x:row>
    <x:row r="1229" ht="18" customHeight="1">
      <x:c r="A1229" s="12" t="n">
        <x:v>45911</x:v>
      </x:c>
      <x:c r="B1229" t="str">
        <x:v>Administrativo</x:v>
      </x:c>
      <x:c r="C1229" t="str">
        <x:v>Frete Cobrado</x:v>
      </x:c>
      <x:c r="D1229" t="str">
        <x:v>Cliente 054</x:v>
      </x:c>
      <x:c r="E1229" s="14" t="n">
        <x:v>23095.79</x:v>
      </x:c>
      <x:c r="F1229" s="14" t="n">
        <x:v>0</x:v>
      </x:c>
      <x:c r="G1229" s="14" t="n">
        <x:v>23704.62</x:v>
      </x:c>
      <x:c r="H1229" s="14" t="n">
        <x:v>23095.79</x:v>
      </x:c>
      <x:c r="I1229" s="12" t="n">
        <x:v>45941</x:v>
      </x:c>
      <x:c r="J1229" s="12"/>
      <x:c r="K1229" t="str">
        <x:v>Vencido</x:v>
      </x:c>
    </x:row>
    <x:row r="1230" ht="18" customHeight="1">
      <x:c r="A1230" s="12" t="n">
        <x:v>45760</x:v>
      </x:c>
      <x:c r="B1230" t="str">
        <x:v>Comercial</x:v>
      </x:c>
      <x:c r="C1230" t="str">
        <x:v>Compra de Mercadorias</x:v>
      </x:c>
      <x:c r="D1230" t="str">
        <x:v>Fornecedor 066</x:v>
      </x:c>
      <x:c r="E1230" s="14" t="n">
        <x:v>0</x:v>
      </x:c>
      <x:c r="F1230" s="14" t="n">
        <x:v>10601.85</x:v>
      </x:c>
      <x:c r="G1230" s="14" t="n">
        <x:v>8701.11</x:v>
      </x:c>
      <x:c r="H1230" s="14" t="n">
        <x:v>10601.85</x:v>
      </x:c>
      <x:c r="I1230" s="12" t="n">
        <x:v>45781</x:v>
      </x:c>
      <x:c r="J1230" s="12" t="n">
        <x:v>45781</x:v>
      </x:c>
      <x:c r="K1230" t="str">
        <x:v>Pago</x:v>
      </x:c>
    </x:row>
    <x:row r="1231" ht="18" customHeight="1">
      <x:c r="A1231" s="12" t="n">
        <x:v>45858</x:v>
      </x:c>
      <x:c r="B1231" t="str">
        <x:v>Operações</x:v>
      </x:c>
      <x:c r="C1231" t="str">
        <x:v>Outras Receitas</x:v>
      </x:c>
      <x:c r="D1231" t="str">
        <x:v>Cliente 101</x:v>
      </x:c>
      <x:c r="E1231" s="14" t="n">
        <x:v>52730.33</x:v>
      </x:c>
      <x:c r="F1231" s="14" t="n">
        <x:v>0</x:v>
      </x:c>
      <x:c r="G1231" s="14" t="n">
        <x:v>53907.71</x:v>
      </x:c>
      <x:c r="H1231" s="14" t="n">
        <x:v>52730.33</x:v>
      </x:c>
      <x:c r="I1231" s="12" t="n">
        <x:v>45903</x:v>
      </x:c>
      <x:c r="J1231" s="12" t="n">
        <x:v>45916</x:v>
      </x:c>
      <x:c r="K1231" t="str">
        <x:v>Pago</x:v>
      </x:c>
    </x:row>
    <x:row r="1232" ht="18" customHeight="1">
      <x:c r="A1232" s="12" t="n">
        <x:v>46066</x:v>
      </x:c>
      <x:c r="B1232" t="str">
        <x:v>Logística</x:v>
      </x:c>
      <x:c r="C1232" t="str">
        <x:v>Tecnologia</x:v>
      </x:c>
      <x:c r="D1232" t="str">
        <x:v>Fornecedor 058</x:v>
      </x:c>
      <x:c r="E1232" s="14" t="n">
        <x:v>0</x:v>
      </x:c>
      <x:c r="F1232" s="14" t="n">
        <x:v>54331.25</x:v>
      </x:c>
      <x:c r="G1232" s="14" t="n">
        <x:v>41763.53</x:v>
      </x:c>
      <x:c r="H1232" s="14" t="n">
        <x:v>54331.25</x:v>
      </x:c>
      <x:c r="I1232" s="12" t="n">
        <x:v>46087</x:v>
      </x:c>
      <x:c r="J1232" s="12" t="n">
        <x:v>46093</x:v>
      </x:c>
      <x:c r="K1232" t="str">
        <x:v>Pago</x:v>
      </x:c>
    </x:row>
    <x:row r="1233" ht="18" customHeight="1">
      <x:c r="A1233" s="12" t="n">
        <x:v>46167</x:v>
      </x:c>
      <x:c r="B1233" t="str">
        <x:v>Financeiro</x:v>
      </x:c>
      <x:c r="C1233" t="str">
        <x:v>Venda de Produtos</x:v>
      </x:c>
      <x:c r="D1233" t="str">
        <x:v>Cliente 097</x:v>
      </x:c>
      <x:c r="E1233" s="14" t="n">
        <x:v>49622.33</x:v>
      </x:c>
      <x:c r="F1233" s="14" t="n">
        <x:v>0</x:v>
      </x:c>
      <x:c r="G1233" s="14" t="n">
        <x:v>45123.45</x:v>
      </x:c>
      <x:c r="H1233" s="14" t="n">
        <x:v>49622.33</x:v>
      </x:c>
      <x:c r="I1233" s="12" t="n">
        <x:v>46197</x:v>
      </x:c>
      <x:c r="J1233" s="12" t="n">
        <x:v>46197</x:v>
      </x:c>
      <x:c r="K1233" t="str">
        <x:v>Pago</x:v>
      </x:c>
    </x:row>
    <x:row r="1234" ht="18" customHeight="1">
      <x:c r="A1234" s="12" t="n">
        <x:v>46158</x:v>
      </x:c>
      <x:c r="B1234" t="str">
        <x:v>TI</x:v>
      </x:c>
      <x:c r="C1234" t="str">
        <x:v>Energia</x:v>
      </x:c>
      <x:c r="D1234" t="str">
        <x:v>Fornecedor 016</x:v>
      </x:c>
      <x:c r="E1234" s="14" t="n">
        <x:v>0</x:v>
      </x:c>
      <x:c r="F1234" s="14" t="n">
        <x:v>35149.79</x:v>
      </x:c>
      <x:c r="G1234" s="14" t="n">
        <x:v>40453.8</x:v>
      </x:c>
      <x:c r="H1234" s="14" t="n">
        <x:v>35149.79</x:v>
      </x:c>
      <x:c r="I1234" s="12" t="n">
        <x:v>46165</x:v>
      </x:c>
      <x:c r="J1234" s="12" t="n">
        <x:v>46166</x:v>
      </x:c>
      <x:c r="K1234" t="str">
        <x:v>Pago</x:v>
      </x:c>
    </x:row>
    <x:row r="1235" ht="18" customHeight="1">
      <x:c r="A1235" s="12" t="n">
        <x:v>45977</x:v>
      </x:c>
      <x:c r="B1235" t="str">
        <x:v>Administrativo</x:v>
      </x:c>
      <x:c r="C1235" t="str">
        <x:v>Folha de Pagamento</x:v>
      </x:c>
      <x:c r="D1235" t="str">
        <x:v>Fornecedor 110</x:v>
      </x:c>
      <x:c r="E1235" s="14" t="n">
        <x:v>0</x:v>
      </x:c>
      <x:c r="F1235" s="14" t="n">
        <x:v>38157.97</x:v>
      </x:c>
      <x:c r="G1235" s="14" t="n">
        <x:v>43718.9</x:v>
      </x:c>
      <x:c r="H1235" s="14" t="n">
        <x:v>38157.97</x:v>
      </x:c>
      <x:c r="I1235" s="12" t="n">
        <x:v>45992</x:v>
      </x:c>
      <x:c r="J1235" s="12" t="n">
        <x:v>45993</x:v>
      </x:c>
      <x:c r="K1235" t="str">
        <x:v>Pago</x:v>
      </x:c>
    </x:row>
    <x:row r="1236" ht="18" customHeight="1">
      <x:c r="A1236" s="12" t="n">
        <x:v>45878</x:v>
      </x:c>
      <x:c r="B1236" t="str">
        <x:v>Operações</x:v>
      </x:c>
      <x:c r="C1236" t="str">
        <x:v>Viagens</x:v>
      </x:c>
      <x:c r="D1236" t="str">
        <x:v>Fornecedor 126</x:v>
      </x:c>
      <x:c r="E1236" s="14" t="n">
        <x:v>0</x:v>
      </x:c>
      <x:c r="F1236" s="14" t="n">
        <x:v>34666.39</x:v>
      </x:c>
      <x:c r="G1236" s="14" t="n">
        <x:v>33837.48</x:v>
      </x:c>
      <x:c r="H1236" s="14" t="n">
        <x:v>34666.39</x:v>
      </x:c>
      <x:c r="I1236" s="12" t="n">
        <x:v>45893</x:v>
      </x:c>
      <x:c r="J1236" s="12"/>
      <x:c r="K1236" t="str">
        <x:v>Vencido</x:v>
      </x:c>
    </x:row>
    <x:row r="1237" ht="18" customHeight="1">
      <x:c r="A1237" s="12" t="n">
        <x:v>45942</x:v>
      </x:c>
      <x:c r="B1237" t="str">
        <x:v>Logística</x:v>
      </x:c>
      <x:c r="C1237" t="str">
        <x:v>Fretes</x:v>
      </x:c>
      <x:c r="D1237" t="str">
        <x:v>Fornecedor 015</x:v>
      </x:c>
      <x:c r="E1237" s="14" t="n">
        <x:v>0</x:v>
      </x:c>
      <x:c r="F1237" s="14" t="n">
        <x:v>33992.91</x:v>
      </x:c>
      <x:c r="G1237" s="14" t="n">
        <x:v>27418.04</x:v>
      </x:c>
      <x:c r="H1237" s="14" t="n">
        <x:v>33992.91</x:v>
      </x:c>
      <x:c r="I1237" s="12" t="n">
        <x:v>45963</x:v>
      </x:c>
      <x:c r="J1237" s="12" t="n">
        <x:v>45963</x:v>
      </x:c>
      <x:c r="K1237" t="str">
        <x:v>Pago</x:v>
      </x:c>
    </x:row>
    <x:row r="1238" ht="18" customHeight="1">
      <x:c r="A1238" s="12" t="n">
        <x:v>46087</x:v>
      </x:c>
      <x:c r="B1238" t="str">
        <x:v>TI</x:v>
      </x:c>
      <x:c r="C1238" t="str">
        <x:v>Venda de Produtos</x:v>
      </x:c>
      <x:c r="D1238" t="str">
        <x:v>Cliente 031</x:v>
      </x:c>
      <x:c r="E1238" s="14" t="n">
        <x:v>38438.14</x:v>
      </x:c>
      <x:c r="F1238" s="14" t="n">
        <x:v>0</x:v>
      </x:c>
      <x:c r="G1238" s="14" t="n">
        <x:v>42647.93</x:v>
      </x:c>
      <x:c r="H1238" s="14" t="n">
        <x:v>38438.14</x:v>
      </x:c>
      <x:c r="I1238" s="12" t="n">
        <x:v>46132</x:v>
      </x:c>
      <x:c r="J1238" s="12"/>
      <x:c r="K1238" t="str">
        <x:v>Vencido</x:v>
      </x:c>
    </x:row>
    <x:row r="1239" ht="18" customHeight="1">
      <x:c r="A1239" s="12" t="n">
        <x:v>46238</x:v>
      </x:c>
      <x:c r="B1239" t="str">
        <x:v>TI</x:v>
      </x:c>
      <x:c r="C1239" t="str">
        <x:v>Viagens</x:v>
      </x:c>
      <x:c r="D1239" t="str">
        <x:v>Fornecedor 093</x:v>
      </x:c>
      <x:c r="E1239" s="14" t="n">
        <x:v>0</x:v>
      </x:c>
      <x:c r="F1239" s="14" t="n">
        <x:v>33479.01</x:v>
      </x:c>
      <x:c r="G1239" s="14" t="n">
        <x:v>34962.02</x:v>
      </x:c>
      <x:c r="H1239" s="14" t="n">
        <x:v>33479.01</x:v>
      </x:c>
      <x:c r="I1239" s="12" t="n">
        <x:v>46268</x:v>
      </x:c>
      <x:c r="J1239" s="12" t="n">
        <x:v>46268</x:v>
      </x:c>
      <x:c r="K1239" t="str">
        <x:v>Pago</x:v>
      </x:c>
    </x:row>
    <x:row r="1240" ht="18" customHeight="1">
      <x:c r="A1240" s="12" t="n">
        <x:v>46179</x:v>
      </x:c>
      <x:c r="B1240" t="str">
        <x:v>Comercial</x:v>
      </x:c>
      <x:c r="C1240" t="str">
        <x:v>Venda de Produtos</x:v>
      </x:c>
      <x:c r="D1240" t="str">
        <x:v>Cliente 137</x:v>
      </x:c>
      <x:c r="E1240" s="14" t="n">
        <x:v>38894.91</x:v>
      </x:c>
      <x:c r="F1240" s="14" t="n">
        <x:v>0</x:v>
      </x:c>
      <x:c r="G1240" s="14" t="n">
        <x:v>39161.89</x:v>
      </x:c>
      <x:c r="H1240" s="14" t="n">
        <x:v>38894.91</x:v>
      </x:c>
      <x:c r="I1240" s="12" t="n">
        <x:v>46209</x:v>
      </x:c>
      <x:c r="J1240" s="12" t="n">
        <x:v>46209</x:v>
      </x:c>
      <x:c r="K1240" t="str">
        <x:v>Pago</x:v>
      </x:c>
    </x:row>
    <x:row r="1241" ht="18" customHeight="1">
      <x:c r="A1241" s="12" t="n">
        <x:v>45827</x:v>
      </x:c>
      <x:c r="B1241" t="str">
        <x:v>Administrativo</x:v>
      </x:c>
      <x:c r="C1241" t="str">
        <x:v>Aluguel</x:v>
      </x:c>
      <x:c r="D1241" t="str">
        <x:v>Fornecedor 094</x:v>
      </x:c>
      <x:c r="E1241" s="14" t="n">
        <x:v>0</x:v>
      </x:c>
      <x:c r="F1241" s="14" t="n">
        <x:v>21685.34</x:v>
      </x:c>
      <x:c r="G1241" s="14" t="n">
        <x:v>22630.77</x:v>
      </x:c>
      <x:c r="H1241" s="14" t="n">
        <x:v>21685.34</x:v>
      </x:c>
      <x:c r="I1241" s="12" t="n">
        <x:v>45872</x:v>
      </x:c>
      <x:c r="J1241" s="12" t="n">
        <x:v>45876</x:v>
      </x:c>
      <x:c r="K1241" t="str">
        <x:v>Pago</x:v>
      </x:c>
    </x:row>
    <x:row r="1242" ht="18" customHeight="1">
      <x:c r="A1242" s="12" t="n">
        <x:v>45719</x:v>
      </x:c>
      <x:c r="B1242" t="str">
        <x:v>Logística</x:v>
      </x:c>
      <x:c r="C1242" t="str">
        <x:v>Venda de Produtos</x:v>
      </x:c>
      <x:c r="D1242" t="str">
        <x:v>Cliente 053</x:v>
      </x:c>
      <x:c r="E1242" s="14" t="n">
        <x:v>47647.84</x:v>
      </x:c>
      <x:c r="F1242" s="14" t="n">
        <x:v>0</x:v>
      </x:c>
      <x:c r="G1242" s="14" t="n">
        <x:v>50301.61</x:v>
      </x:c>
      <x:c r="H1242" s="14" t="n">
        <x:v>47647.84</x:v>
      </x:c>
      <x:c r="I1242" s="12" t="n">
        <x:v>45749</x:v>
      </x:c>
      <x:c r="J1242" s="12" t="n">
        <x:v>45749</x:v>
      </x:c>
      <x:c r="K1242" t="str">
        <x:v>Pago</x:v>
      </x:c>
    </x:row>
    <x:row r="1243" ht="18" customHeight="1">
      <x:c r="A1243" s="12" t="n">
        <x:v>46128</x:v>
      </x:c>
      <x:c r="B1243" t="str">
        <x:v>TI</x:v>
      </x:c>
      <x:c r="C1243" t="str">
        <x:v>Fretes</x:v>
      </x:c>
      <x:c r="D1243" t="str">
        <x:v>Fornecedor 010</x:v>
      </x:c>
      <x:c r="E1243" s="14" t="n">
        <x:v>0</x:v>
      </x:c>
      <x:c r="F1243" s="14" t="n">
        <x:v>34448.08</x:v>
      </x:c>
      <x:c r="G1243" s="14" t="n">
        <x:v>26958.7</x:v>
      </x:c>
      <x:c r="H1243" s="14" t="n">
        <x:v>34448.08</x:v>
      </x:c>
      <x:c r="I1243" s="12" t="n">
        <x:v>46149</x:v>
      </x:c>
      <x:c r="J1243" s="12" t="n">
        <x:v>46149</x:v>
      </x:c>
      <x:c r="K1243" t="str">
        <x:v>Pago</x:v>
      </x:c>
    </x:row>
    <x:row r="1244" ht="18" customHeight="1">
      <x:c r="A1244" s="12" t="n">
        <x:v>45876</x:v>
      </x:c>
      <x:c r="B1244" t="str">
        <x:v>Comercial</x:v>
      </x:c>
      <x:c r="C1244" t="str">
        <x:v>Serviços</x:v>
      </x:c>
      <x:c r="D1244" t="str">
        <x:v>Cliente 153</x:v>
      </x:c>
      <x:c r="E1244" s="14" t="n">
        <x:v>2579.48</x:v>
      </x:c>
      <x:c r="F1244" s="14" t="n">
        <x:v>0</x:v>
      </x:c>
      <x:c r="G1244" s="14" t="n">
        <x:v>2324.75</x:v>
      </x:c>
      <x:c r="H1244" s="14" t="n">
        <x:v>2579.48</x:v>
      </x:c>
      <x:c r="I1244" s="12" t="n">
        <x:v>45891</x:v>
      </x:c>
      <x:c r="J1244" s="12" t="n">
        <x:v>45909</x:v>
      </x:c>
      <x:c r="K1244" t="str">
        <x:v>Pago</x:v>
      </x:c>
    </x:row>
    <x:row r="1245" ht="18" customHeight="1">
      <x:c r="A1245" s="12" t="n">
        <x:v>45956</x:v>
      </x:c>
      <x:c r="B1245" t="str">
        <x:v>Comercial</x:v>
      </x:c>
      <x:c r="C1245" t="str">
        <x:v>Outras Receitas</x:v>
      </x:c>
      <x:c r="D1245" t="str">
        <x:v>Cliente 049</x:v>
      </x:c>
      <x:c r="E1245" s="14" t="n">
        <x:v>41397.36</x:v>
      </x:c>
      <x:c r="F1245" s="14" t="n">
        <x:v>0</x:v>
      </x:c>
      <x:c r="G1245" s="14" t="n">
        <x:v>46135.86</x:v>
      </x:c>
      <x:c r="H1245" s="14" t="n">
        <x:v>41397.36</x:v>
      </x:c>
      <x:c r="I1245" s="12" t="n">
        <x:v>45971</x:v>
      </x:c>
      <x:c r="J1245" s="12" t="n">
        <x:v>45984</x:v>
      </x:c>
      <x:c r="K1245" t="str">
        <x:v>Pago</x:v>
      </x:c>
    </x:row>
    <x:row r="1246" ht="18" customHeight="1">
      <x:c r="A1246" s="12" t="n">
        <x:v>45771</x:v>
      </x:c>
      <x:c r="B1246" t="str">
        <x:v>Comercial</x:v>
      </x:c>
      <x:c r="C1246" t="str">
        <x:v>Manutenção</x:v>
      </x:c>
      <x:c r="D1246" t="str">
        <x:v>Fornecedor 053</x:v>
      </x:c>
      <x:c r="E1246" s="14" t="n">
        <x:v>0</x:v>
      </x:c>
      <x:c r="F1246" s="14" t="n">
        <x:v>9715.95</x:v>
      </x:c>
      <x:c r="G1246" s="14" t="n">
        <x:v>10762.67</x:v>
      </x:c>
      <x:c r="H1246" s="14" t="n">
        <x:v>9715.95</x:v>
      </x:c>
      <x:c r="I1246" s="12" t="n">
        <x:v>45778</x:v>
      </x:c>
      <x:c r="J1246" s="12" t="n">
        <x:v>45786</x:v>
      </x:c>
      <x:c r="K1246" t="str">
        <x:v>Pago</x:v>
      </x:c>
    </x:row>
    <x:row r="1247" ht="18" customHeight="1">
      <x:c r="A1247" s="12" t="n">
        <x:v>46184</x:v>
      </x:c>
      <x:c r="B1247" t="str">
        <x:v>Operações</x:v>
      </x:c>
      <x:c r="C1247" t="str">
        <x:v>Frete Cobrado</x:v>
      </x:c>
      <x:c r="D1247" t="str">
        <x:v>Cliente 035</x:v>
      </x:c>
      <x:c r="E1247" s="14" t="n">
        <x:v>49021.37</x:v>
      </x:c>
      <x:c r="F1247" s="14" t="n">
        <x:v>0</x:v>
      </x:c>
      <x:c r="G1247" s="14" t="n">
        <x:v>53321.85</x:v>
      </x:c>
      <x:c r="H1247" s="14" t="n">
        <x:v>49021.37</x:v>
      </x:c>
      <x:c r="I1247" s="12" t="n">
        <x:v>46229</x:v>
      </x:c>
      <x:c r="J1247" s="12" t="n">
        <x:v>46229</x:v>
      </x:c>
      <x:c r="K1247" t="str">
        <x:v>Pago</x:v>
      </x:c>
    </x:row>
    <x:row r="1248" ht="18" customHeight="1">
      <x:c r="A1248" s="12" t="n">
        <x:v>46081</x:v>
      </x:c>
      <x:c r="B1248" t="str">
        <x:v>Logística</x:v>
      </x:c>
      <x:c r="C1248" t="str">
        <x:v>Serviços Terceirizados</x:v>
      </x:c>
      <x:c r="D1248" t="str">
        <x:v>Fornecedor 121</x:v>
      </x:c>
      <x:c r="E1248" s="14" t="n">
        <x:v>0</x:v>
      </x:c>
      <x:c r="F1248" s="14" t="n">
        <x:v>27833.74</x:v>
      </x:c>
      <x:c r="G1248" s="14" t="n">
        <x:v>26316.94</x:v>
      </x:c>
      <x:c r="H1248" s="14" t="n">
        <x:v>27833.74</x:v>
      </x:c>
      <x:c r="I1248" s="12" t="n">
        <x:v>46096</x:v>
      </x:c>
      <x:c r="J1248" s="12" t="n">
        <x:v>46096</x:v>
      </x:c>
      <x:c r="K1248" t="str">
        <x:v>Pago</x:v>
      </x:c>
    </x:row>
    <x:row r="1249" ht="18" customHeight="1">
      <x:c r="A1249" s="12" t="n">
        <x:v>46160</x:v>
      </x:c>
      <x:c r="B1249" t="str">
        <x:v>Logística</x:v>
      </x:c>
      <x:c r="C1249" t="str">
        <x:v>Venda de Produtos</x:v>
      </x:c>
      <x:c r="D1249" t="str">
        <x:v>Cliente 075</x:v>
      </x:c>
      <x:c r="E1249" s="14" t="n">
        <x:v>20227.71</x:v>
      </x:c>
      <x:c r="F1249" s="14" t="n">
        <x:v>0</x:v>
      </x:c>
      <x:c r="G1249" s="14" t="n">
        <x:v>18915.53</x:v>
      </x:c>
      <x:c r="H1249" s="14" t="n">
        <x:v>20227.71</x:v>
      </x:c>
      <x:c r="I1249" s="12" t="n">
        <x:v>46190</x:v>
      </x:c>
      <x:c r="J1249" s="12" t="n">
        <x:v>46190</x:v>
      </x:c>
      <x:c r="K1249" t="str">
        <x:v>Pago</x:v>
      </x:c>
    </x:row>
    <x:row r="1250" ht="18" customHeight="1">
      <x:c r="A1250" s="12" t="n">
        <x:v>45826</x:v>
      </x:c>
      <x:c r="B1250" t="str">
        <x:v>Financeiro</x:v>
      </x:c>
      <x:c r="C1250" t="str">
        <x:v>Frete Cobrado</x:v>
      </x:c>
      <x:c r="D1250" t="str">
        <x:v>Cliente 092</x:v>
      </x:c>
      <x:c r="E1250" s="14" t="n">
        <x:v>22149.7</x:v>
      </x:c>
      <x:c r="F1250" s="14" t="n">
        <x:v>0</x:v>
      </x:c>
      <x:c r="G1250" s="14" t="n">
        <x:v>22730.27</x:v>
      </x:c>
      <x:c r="H1250" s="14" t="n">
        <x:v>22149.7</x:v>
      </x:c>
      <x:c r="I1250" s="12" t="n">
        <x:v>45841</x:v>
      </x:c>
      <x:c r="J1250" s="12" t="n">
        <x:v>45841</x:v>
      </x:c>
      <x:c r="K1250" t="str">
        <x:v>Pago</x:v>
      </x:c>
    </x:row>
    <x:row r="1251" ht="18" customHeight="1">
      <x:c r="A1251" s="12" t="n">
        <x:v>45841</x:v>
      </x:c>
      <x:c r="B1251" t="str">
        <x:v>Logística</x:v>
      </x:c>
      <x:c r="C1251" t="str">
        <x:v>Serviços</x:v>
      </x:c>
      <x:c r="D1251" t="str">
        <x:v>Cliente 038</x:v>
      </x:c>
      <x:c r="E1251" s="14" t="n">
        <x:v>29080.76</x:v>
      </x:c>
      <x:c r="F1251" s="14" t="n">
        <x:v>0</x:v>
      </x:c>
      <x:c r="G1251" s="14" t="n">
        <x:v>26231.15</x:v>
      </x:c>
      <x:c r="H1251" s="14" t="n">
        <x:v>29080.76</x:v>
      </x:c>
      <x:c r="I1251" s="12" t="n">
        <x:v>45886</x:v>
      </x:c>
      <x:c r="J1251" s="12"/>
      <x:c r="K1251" t="str">
        <x:v>Vencido</x:v>
      </x:c>
    </x:row>
    <x:row r="1252" ht="18" customHeight="1">
      <x:c r="A1252" s="12" t="n">
        <x:v>46152</x:v>
      </x:c>
      <x:c r="B1252" t="str">
        <x:v>Administrativo</x:v>
      </x:c>
      <x:c r="C1252" t="str">
        <x:v>Compra de Mercadorias</x:v>
      </x:c>
      <x:c r="D1252" t="str">
        <x:v>Fornecedor 057</x:v>
      </x:c>
      <x:c r="E1252" s="14" t="n">
        <x:v>0</x:v>
      </x:c>
      <x:c r="F1252" s="14" t="n">
        <x:v>40073.86</x:v>
      </x:c>
      <x:c r="G1252" s="14" t="n">
        <x:v>41903.73</x:v>
      </x:c>
      <x:c r="H1252" s="14" t="n">
        <x:v>40073.86</x:v>
      </x:c>
      <x:c r="I1252" s="12" t="n">
        <x:v>46182</x:v>
      </x:c>
      <x:c r="J1252" s="12"/>
      <x:c r="K1252" t="str">
        <x:v>Vencido</x:v>
      </x:c>
    </x:row>
    <x:row r="1253" ht="18" customHeight="1">
      <x:c r="A1253" s="12" t="n">
        <x:v>45909</x:v>
      </x:c>
      <x:c r="B1253" t="str">
        <x:v>Operações</x:v>
      </x:c>
      <x:c r="C1253" t="str">
        <x:v>Viagens</x:v>
      </x:c>
      <x:c r="D1253" t="str">
        <x:v>Fornecedor 042</x:v>
      </x:c>
      <x:c r="E1253" s="14" t="n">
        <x:v>0</x:v>
      </x:c>
      <x:c r="F1253" s="14" t="n">
        <x:v>4756.42</x:v>
      </x:c>
      <x:c r="G1253" s="14" t="n">
        <x:v>4821.54</x:v>
      </x:c>
      <x:c r="H1253" s="14" t="n">
        <x:v>4756.42</x:v>
      </x:c>
      <x:c r="I1253" s="12" t="n">
        <x:v>45939</x:v>
      </x:c>
      <x:c r="J1253" s="12" t="n">
        <x:v>45946</x:v>
      </x:c>
      <x:c r="K1253" t="str">
        <x:v>Pago</x:v>
      </x:c>
    </x:row>
    <x:row r="1254" ht="18" customHeight="1">
      <x:c r="A1254" s="12" t="n">
        <x:v>45763</x:v>
      </x:c>
      <x:c r="B1254" t="str">
        <x:v>Logística</x:v>
      </x:c>
      <x:c r="C1254" t="str">
        <x:v>Venda de Produtos</x:v>
      </x:c>
      <x:c r="D1254" t="str">
        <x:v>Cliente 158</x:v>
      </x:c>
      <x:c r="E1254" s="14" t="n">
        <x:v>2545</x:v>
      </x:c>
      <x:c r="F1254" s="14" t="n">
        <x:v>0</x:v>
      </x:c>
      <x:c r="G1254" s="14" t="n">
        <x:v>2336.74</x:v>
      </x:c>
      <x:c r="H1254" s="14" t="n">
        <x:v>2545</x:v>
      </x:c>
      <x:c r="I1254" s="12" t="n">
        <x:v>45793</x:v>
      </x:c>
      <x:c r="J1254" s="12" t="n">
        <x:v>45794</x:v>
      </x:c>
      <x:c r="K1254" t="str">
        <x:v>Pago</x:v>
      </x:c>
    </x:row>
    <x:row r="1255" ht="18" customHeight="1">
      <x:c r="A1255" s="12" t="n">
        <x:v>45896</x:v>
      </x:c>
      <x:c r="B1255" t="str">
        <x:v>Administrativo</x:v>
      </x:c>
      <x:c r="C1255" t="str">
        <x:v>Serviços</x:v>
      </x:c>
      <x:c r="D1255" t="str">
        <x:v>Cliente 107</x:v>
      </x:c>
      <x:c r="E1255" s="14" t="n">
        <x:v>42703.42</x:v>
      </x:c>
      <x:c r="F1255" s="14" t="n">
        <x:v>0</x:v>
      </x:c>
      <x:c r="G1255" s="14" t="n">
        <x:v>40610.22</x:v>
      </x:c>
      <x:c r="H1255" s="14" t="n">
        <x:v>42703.42</x:v>
      </x:c>
      <x:c r="I1255" s="12" t="n">
        <x:v>45941</x:v>
      </x:c>
      <x:c r="J1255" s="12"/>
      <x:c r="K1255" t="str">
        <x:v>Vencido</x:v>
      </x:c>
    </x:row>
    <x:row r="1256" ht="18" customHeight="1">
      <x:c r="A1256" s="12" t="n">
        <x:v>45696</x:v>
      </x:c>
      <x:c r="B1256" t="str">
        <x:v>Comercial</x:v>
      </x:c>
      <x:c r="C1256" t="str">
        <x:v>Viagens</x:v>
      </x:c>
      <x:c r="D1256" t="str">
        <x:v>Fornecedor 012</x:v>
      </x:c>
      <x:c r="E1256" s="14" t="n">
        <x:v>0</x:v>
      </x:c>
      <x:c r="F1256" s="14" t="n">
        <x:v>33777.79</x:v>
      </x:c>
      <x:c r="G1256" s="14" t="n">
        <x:v>31024.58</x:v>
      </x:c>
      <x:c r="H1256" s="14" t="n">
        <x:v>33777.79</x:v>
      </x:c>
      <x:c r="I1256" s="12" t="n">
        <x:v>45711</x:v>
      </x:c>
      <x:c r="J1256" s="12" t="n">
        <x:v>45714</x:v>
      </x:c>
      <x:c r="K1256" t="str">
        <x:v>Pago</x:v>
      </x:c>
    </x:row>
    <x:row r="1257" ht="18" customHeight="1">
      <x:c r="A1257" s="12" t="n">
        <x:v>45740</x:v>
      </x:c>
      <x:c r="B1257" t="str">
        <x:v>Administrativo</x:v>
      </x:c>
      <x:c r="C1257" t="str">
        <x:v>Serviços</x:v>
      </x:c>
      <x:c r="D1257" t="str">
        <x:v>Cliente 118</x:v>
      </x:c>
      <x:c r="E1257" s="14" t="n">
        <x:v>4296.67</x:v>
      </x:c>
      <x:c r="F1257" s="14" t="n">
        <x:v>0</x:v>
      </x:c>
      <x:c r="G1257" s="14" t="n">
        <x:v>3841.97</x:v>
      </x:c>
      <x:c r="H1257" s="14" t="n">
        <x:v>4296.67</x:v>
      </x:c>
      <x:c r="I1257" s="12" t="n">
        <x:v>45755</x:v>
      </x:c>
      <x:c r="J1257" s="12" t="n">
        <x:v>45757</x:v>
      </x:c>
      <x:c r="K1257" t="str">
        <x:v>Pago</x:v>
      </x:c>
    </x:row>
    <x:row r="1258" ht="18" customHeight="1">
      <x:c r="A1258" s="12" t="n">
        <x:v>46249</x:v>
      </x:c>
      <x:c r="B1258" t="str">
        <x:v>TI</x:v>
      </x:c>
      <x:c r="C1258" t="str">
        <x:v>Tecnologia</x:v>
      </x:c>
      <x:c r="D1258" t="str">
        <x:v>Fornecedor 027</x:v>
      </x:c>
      <x:c r="E1258" s="14" t="n">
        <x:v>0</x:v>
      </x:c>
      <x:c r="F1258" s="14" t="n">
        <x:v>7207.42</x:v>
      </x:c>
      <x:c r="G1258" s="14" t="n">
        <x:v>5639.19</x:v>
      </x:c>
      <x:c r="H1258" s="14" t="n">
        <x:v>7207.42</x:v>
      </x:c>
      <x:c r="I1258" s="12" t="n">
        <x:v>46256</x:v>
      </x:c>
      <x:c r="J1258" s="12" t="n">
        <x:v>46256</x:v>
      </x:c>
      <x:c r="K1258" t="str">
        <x:v>Pago</x:v>
      </x:c>
    </x:row>
    <x:row r="1259" ht="18" customHeight="1">
      <x:c r="A1259" s="12" t="n">
        <x:v>45684</x:v>
      </x:c>
      <x:c r="B1259" t="str">
        <x:v>TI</x:v>
      </x:c>
      <x:c r="C1259" t="str">
        <x:v>Marketing</x:v>
      </x:c>
      <x:c r="D1259" t="str">
        <x:v>Fornecedor 102</x:v>
      </x:c>
      <x:c r="E1259" s="14" t="n">
        <x:v>0</x:v>
      </x:c>
      <x:c r="F1259" s="14" t="n">
        <x:v>36515.9</x:v>
      </x:c>
      <x:c r="G1259" s="14" t="n">
        <x:v>37718.69</x:v>
      </x:c>
      <x:c r="H1259" s="14" t="n">
        <x:v>36515.9</x:v>
      </x:c>
      <x:c r="I1259" s="12" t="n">
        <x:v>45699</x:v>
      </x:c>
      <x:c r="J1259" s="12"/>
      <x:c r="K1259" t="str">
        <x:v>Vencido</x:v>
      </x:c>
    </x:row>
    <x:row r="1260" ht="18" customHeight="1">
      <x:c r="A1260" s="12" t="n">
        <x:v>46029</x:v>
      </x:c>
      <x:c r="B1260" t="str">
        <x:v>Financeiro</x:v>
      </x:c>
      <x:c r="C1260" t="str">
        <x:v>Viagens</x:v>
      </x:c>
      <x:c r="D1260" t="str">
        <x:v>Fornecedor 028</x:v>
      </x:c>
      <x:c r="E1260" s="14" t="n">
        <x:v>0</x:v>
      </x:c>
      <x:c r="F1260" s="14" t="n">
        <x:v>23837.6</x:v>
      </x:c>
      <x:c r="G1260" s="14" t="n">
        <x:v>20372.19</x:v>
      </x:c>
      <x:c r="H1260" s="14" t="n">
        <x:v>23837.6</x:v>
      </x:c>
      <x:c r="I1260" s="12" t="n">
        <x:v>46036</x:v>
      </x:c>
      <x:c r="J1260" s="12" t="n">
        <x:v>46040</x:v>
      </x:c>
      <x:c r="K1260" t="str">
        <x:v>Pago</x:v>
      </x:c>
    </x:row>
    <x:row r="1261" ht="18" customHeight="1">
      <x:c r="A1261" s="12" t="n">
        <x:v>45992</x:v>
      </x:c>
      <x:c r="B1261" t="str">
        <x:v>TI</x:v>
      </x:c>
      <x:c r="C1261" t="str">
        <x:v>Marketing</x:v>
      </x:c>
      <x:c r="D1261" t="str">
        <x:v>Fornecedor 100</x:v>
      </x:c>
      <x:c r="E1261" s="14" t="n">
        <x:v>0</x:v>
      </x:c>
      <x:c r="F1261" s="14" t="n">
        <x:v>31413.92</x:v>
      </x:c>
      <x:c r="G1261" s="14" t="n">
        <x:v>26493.65</x:v>
      </x:c>
      <x:c r="H1261" s="14" t="n">
        <x:v>31413.92</x:v>
      </x:c>
      <x:c r="I1261" s="12" t="n">
        <x:v>46037</x:v>
      </x:c>
      <x:c r="J1261" s="12"/>
      <x:c r="K1261" t="str">
        <x:v>Vencido</x:v>
      </x:c>
    </x:row>
    <x:row r="1262" ht="18" customHeight="1">
      <x:c r="A1262" s="12" t="n">
        <x:v>45919</x:v>
      </x:c>
      <x:c r="B1262" t="str">
        <x:v>Financeiro</x:v>
      </x:c>
      <x:c r="C1262" t="str">
        <x:v>Folha de Pagamento</x:v>
      </x:c>
      <x:c r="D1262" t="str">
        <x:v>Fornecedor 109</x:v>
      </x:c>
      <x:c r="E1262" s="14" t="n">
        <x:v>0</x:v>
      </x:c>
      <x:c r="F1262" s="14" t="n">
        <x:v>21274.55</x:v>
      </x:c>
      <x:c r="G1262" s="14" t="n">
        <x:v>23057.91</x:v>
      </x:c>
      <x:c r="H1262" s="14" t="n">
        <x:v>21274.55</x:v>
      </x:c>
      <x:c r="I1262" s="12" t="n">
        <x:v>45934</x:v>
      </x:c>
      <x:c r="J1262" s="12" t="n">
        <x:v>45934</x:v>
      </x:c>
      <x:c r="K1262" t="str">
        <x:v>Pago</x:v>
      </x:c>
    </x:row>
    <x:row r="1263" ht="18" customHeight="1">
      <x:c r="A1263" s="12" t="n">
        <x:v>46024</x:v>
      </x:c>
      <x:c r="B1263" t="str">
        <x:v>Logística</x:v>
      </x:c>
      <x:c r="C1263" t="str">
        <x:v>Frete Cobrado</x:v>
      </x:c>
      <x:c r="D1263" t="str">
        <x:v>Cliente 143</x:v>
      </x:c>
      <x:c r="E1263" s="14" t="n">
        <x:v>5038.64</x:v>
      </x:c>
      <x:c r="F1263" s="14" t="n">
        <x:v>0</x:v>
      </x:c>
      <x:c r="G1263" s="14" t="n">
        <x:v>4541.98</x:v>
      </x:c>
      <x:c r="H1263" s="14" t="n">
        <x:v>5038.64</x:v>
      </x:c>
      <x:c r="I1263" s="12" t="n">
        <x:v>46054</x:v>
      </x:c>
      <x:c r="J1263" s="12" t="n">
        <x:v>46054</x:v>
      </x:c>
      <x:c r="K1263" t="str">
        <x:v>Pago</x:v>
      </x:c>
    </x:row>
    <x:row r="1264" ht="18" customHeight="1">
      <x:c r="A1264" s="12" t="n">
        <x:v>45912</x:v>
      </x:c>
      <x:c r="B1264" t="str">
        <x:v>Financeiro</x:v>
      </x:c>
      <x:c r="C1264" t="str">
        <x:v>Manutenção</x:v>
      </x:c>
      <x:c r="D1264" t="str">
        <x:v>Fornecedor 036</x:v>
      </x:c>
      <x:c r="E1264" s="14" t="n">
        <x:v>0</x:v>
      </x:c>
      <x:c r="F1264" s="14" t="n">
        <x:v>7248.38</x:v>
      </x:c>
      <x:c r="G1264" s="14" t="n">
        <x:v>8312.75</x:v>
      </x:c>
      <x:c r="H1264" s="14" t="n">
        <x:v>7248.38</x:v>
      </x:c>
      <x:c r="I1264" s="12" t="n">
        <x:v>45933</x:v>
      </x:c>
      <x:c r="J1264" s="12" t="n">
        <x:v>45934</x:v>
      </x:c>
      <x:c r="K1264" t="str">
        <x:v>Pago</x:v>
      </x:c>
    </x:row>
    <x:row r="1265" ht="18" customHeight="1">
      <x:c r="A1265" s="12" t="n">
        <x:v>45967</x:v>
      </x:c>
      <x:c r="B1265" t="str">
        <x:v>Operações</x:v>
      </x:c>
      <x:c r="C1265" t="str">
        <x:v>Despesas Bancárias</x:v>
      </x:c>
      <x:c r="D1265" t="str">
        <x:v>Fornecedor 051</x:v>
      </x:c>
      <x:c r="E1265" s="14" t="n">
        <x:v>0</x:v>
      </x:c>
      <x:c r="F1265" s="14" t="n">
        <x:v>24472.72</x:v>
      </x:c>
      <x:c r="G1265" s="14" t="n">
        <x:v>20847.04</x:v>
      </x:c>
      <x:c r="H1265" s="14" t="n">
        <x:v>24472.72</x:v>
      </x:c>
      <x:c r="I1265" s="12" t="n">
        <x:v>45974</x:v>
      </x:c>
      <x:c r="J1265" s="12" t="n">
        <x:v>45979</x:v>
      </x:c>
      <x:c r="K1265" t="str">
        <x:v>Pago</x:v>
      </x:c>
    </x:row>
    <x:row r="1266" ht="18" customHeight="1">
      <x:c r="A1266" s="12" t="n">
        <x:v>46233</x:v>
      </x:c>
      <x:c r="B1266" t="str">
        <x:v>TI</x:v>
      </x:c>
      <x:c r="C1266" t="str">
        <x:v>Serviços</x:v>
      </x:c>
      <x:c r="D1266" t="str">
        <x:v>Cliente 024</x:v>
      </x:c>
      <x:c r="E1266" s="14" t="n">
        <x:v>33349.85</x:v>
      </x:c>
      <x:c r="F1266" s="14" t="n">
        <x:v>0</x:v>
      </x:c>
      <x:c r="G1266" s="14" t="n">
        <x:v>36496.95</x:v>
      </x:c>
      <x:c r="H1266" s="14" t="n">
        <x:v>33349.85</x:v>
      </x:c>
      <x:c r="I1266" s="12" t="n">
        <x:v>46263</x:v>
      </x:c>
      <x:c r="J1266" s="12"/>
      <x:c r="K1266" t="str">
        <x:v>Em aberto</x:v>
      </x:c>
    </x:row>
    <x:row r="1267" ht="18" customHeight="1">
      <x:c r="A1267" s="12" t="n">
        <x:v>46082</x:v>
      </x:c>
      <x:c r="B1267" t="str">
        <x:v>TI</x:v>
      </x:c>
      <x:c r="C1267" t="str">
        <x:v>Frete Cobrado</x:v>
      </x:c>
      <x:c r="D1267" t="str">
        <x:v>Cliente 016</x:v>
      </x:c>
      <x:c r="E1267" s="14" t="n">
        <x:v>22926.96</x:v>
      </x:c>
      <x:c r="F1267" s="14" t="n">
        <x:v>0</x:v>
      </x:c>
      <x:c r="G1267" s="14" t="n">
        <x:v>25344.71</x:v>
      </x:c>
      <x:c r="H1267" s="14" t="n">
        <x:v>22926.96</x:v>
      </x:c>
      <x:c r="I1267" s="12" t="n">
        <x:v>46112</x:v>
      </x:c>
      <x:c r="J1267" s="12" t="n">
        <x:v>46112</x:v>
      </x:c>
      <x:c r="K1267" t="str">
        <x:v>Pago</x:v>
      </x:c>
    </x:row>
    <x:row r="1268" ht="18" customHeight="1">
      <x:c r="A1268" s="12" t="n">
        <x:v>45807</x:v>
      </x:c>
      <x:c r="B1268" t="str">
        <x:v>Financeiro</x:v>
      </x:c>
      <x:c r="C1268" t="str">
        <x:v>Outras Receitas</x:v>
      </x:c>
      <x:c r="D1268" t="str">
        <x:v>Cliente 081</x:v>
      </x:c>
      <x:c r="E1268" s="14" t="n">
        <x:v>27909.44</x:v>
      </x:c>
      <x:c r="F1268" s="14" t="n">
        <x:v>0</x:v>
      </x:c>
      <x:c r="G1268" s="14" t="n">
        <x:v>24427.25</x:v>
      </x:c>
      <x:c r="H1268" s="14" t="n">
        <x:v>27909.44</x:v>
      </x:c>
      <x:c r="I1268" s="12" t="n">
        <x:v>45837</x:v>
      </x:c>
      <x:c r="J1268" s="12" t="n">
        <x:v>45841</x:v>
      </x:c>
      <x:c r="K1268" t="str">
        <x:v>Pago</x:v>
      </x:c>
    </x:row>
    <x:row r="1269" ht="18" customHeight="1">
      <x:c r="A1269" s="12" t="n">
        <x:v>45832</x:v>
      </x:c>
      <x:c r="B1269" t="str">
        <x:v>Financeiro</x:v>
      </x:c>
      <x:c r="C1269" t="str">
        <x:v>Marketing</x:v>
      </x:c>
      <x:c r="D1269" t="str">
        <x:v>Fornecedor 149</x:v>
      </x:c>
      <x:c r="E1269" s="14" t="n">
        <x:v>0</x:v>
      </x:c>
      <x:c r="F1269" s="14" t="n">
        <x:v>12840.01</x:v>
      </x:c>
      <x:c r="G1269" s="14" t="n">
        <x:v>13583.71</x:v>
      </x:c>
      <x:c r="H1269" s="14" t="n">
        <x:v>12840.01</x:v>
      </x:c>
      <x:c r="I1269" s="12" t="n">
        <x:v>45839</x:v>
      </x:c>
      <x:c r="J1269" s="12" t="n">
        <x:v>45845</x:v>
      </x:c>
      <x:c r="K1269" t="str">
        <x:v>Pago</x:v>
      </x:c>
    </x:row>
    <x:row r="1270" ht="18" customHeight="1">
      <x:c r="A1270" s="12" t="n">
        <x:v>45825</x:v>
      </x:c>
      <x:c r="B1270" t="str">
        <x:v>Comercial</x:v>
      </x:c>
      <x:c r="C1270" t="str">
        <x:v>Manutenção</x:v>
      </x:c>
      <x:c r="D1270" t="str">
        <x:v>Fornecedor 130</x:v>
      </x:c>
      <x:c r="E1270" s="14" t="n">
        <x:v>0</x:v>
      </x:c>
      <x:c r="F1270" s="14" t="n">
        <x:v>40713.46</x:v>
      </x:c>
      <x:c r="G1270" s="14" t="n">
        <x:v>42515.69</x:v>
      </x:c>
      <x:c r="H1270" s="14" t="n">
        <x:v>40713.46</x:v>
      </x:c>
      <x:c r="I1270" s="12" t="n">
        <x:v>45870</x:v>
      </x:c>
      <x:c r="J1270" s="12" t="n">
        <x:v>45870</x:v>
      </x:c>
      <x:c r="K1270" t="str">
        <x:v>Pago</x:v>
      </x:c>
    </x:row>
    <x:row r="1271" ht="18" customHeight="1">
      <x:c r="A1271" s="12" t="n">
        <x:v>46177</x:v>
      </x:c>
      <x:c r="B1271" t="str">
        <x:v>Financeiro</x:v>
      </x:c>
      <x:c r="C1271" t="str">
        <x:v>Aluguel</x:v>
      </x:c>
      <x:c r="D1271" t="str">
        <x:v>Fornecedor 102</x:v>
      </x:c>
      <x:c r="E1271" s="14" t="n">
        <x:v>0</x:v>
      </x:c>
      <x:c r="F1271" s="14" t="n">
        <x:v>32823.39</x:v>
      </x:c>
      <x:c r="G1271" s="14" t="n">
        <x:v>31650.28</x:v>
      </x:c>
      <x:c r="H1271" s="14" t="n">
        <x:v>32823.39</x:v>
      </x:c>
      <x:c r="I1271" s="12" t="n">
        <x:v>46192</x:v>
      </x:c>
      <x:c r="J1271" s="12" t="n">
        <x:v>46199</x:v>
      </x:c>
      <x:c r="K1271" t="str">
        <x:v>Pago</x:v>
      </x:c>
    </x:row>
    <x:row r="1272" ht="18" customHeight="1">
      <x:c r="A1272" s="12" t="n">
        <x:v>46087</x:v>
      </x:c>
      <x:c r="B1272" t="str">
        <x:v>Administrativo</x:v>
      </x:c>
      <x:c r="C1272" t="str">
        <x:v>Tecnologia</x:v>
      </x:c>
      <x:c r="D1272" t="str">
        <x:v>Fornecedor 097</x:v>
      </x:c>
      <x:c r="E1272" s="14" t="n">
        <x:v>0</x:v>
      </x:c>
      <x:c r="F1272" s="14" t="n">
        <x:v>33025.01</x:v>
      </x:c>
      <x:c r="G1272" s="14" t="n">
        <x:v>28855.03</x:v>
      </x:c>
      <x:c r="H1272" s="14" t="n">
        <x:v>33025.01</x:v>
      </x:c>
      <x:c r="I1272" s="12" t="n">
        <x:v>46102</x:v>
      </x:c>
      <x:c r="J1272" s="12" t="n">
        <x:v>46103</x:v>
      </x:c>
      <x:c r="K1272" t="str">
        <x:v>Pago</x:v>
      </x:c>
    </x:row>
    <x:row r="1273" ht="18" customHeight="1">
      <x:c r="A1273" s="12" t="n">
        <x:v>45722</x:v>
      </x:c>
      <x:c r="B1273" t="str">
        <x:v>Financeiro</x:v>
      </x:c>
      <x:c r="C1273" t="str">
        <x:v>Compra de Mercadorias</x:v>
      </x:c>
      <x:c r="D1273" t="str">
        <x:v>Fornecedor 064</x:v>
      </x:c>
      <x:c r="E1273" s="14" t="n">
        <x:v>0</x:v>
      </x:c>
      <x:c r="F1273" s="14" t="n">
        <x:v>33839.22</x:v>
      </x:c>
      <x:c r="G1273" s="14" t="n">
        <x:v>37867.03</x:v>
      </x:c>
      <x:c r="H1273" s="14" t="n">
        <x:v>33839.22</x:v>
      </x:c>
      <x:c r="I1273" s="12" t="n">
        <x:v>45729</x:v>
      </x:c>
      <x:c r="J1273" s="12" t="n">
        <x:v>45729</x:v>
      </x:c>
      <x:c r="K1273" t="str">
        <x:v>Pago</x:v>
      </x:c>
    </x:row>
    <x:row r="1274" ht="18" customHeight="1">
      <x:c r="A1274" s="12" t="n">
        <x:v>45926</x:v>
      </x:c>
      <x:c r="B1274" t="str">
        <x:v>Financeiro</x:v>
      </x:c>
      <x:c r="C1274" t="str">
        <x:v>Frete Cobrado</x:v>
      </x:c>
      <x:c r="D1274" t="str">
        <x:v>Cliente 021</x:v>
      </x:c>
      <x:c r="E1274" s="14" t="n">
        <x:v>54095.55</x:v>
      </x:c>
      <x:c r="F1274" s="14" t="n">
        <x:v>0</x:v>
      </x:c>
      <x:c r="G1274" s="14" t="n">
        <x:v>56562.38</x:v>
      </x:c>
      <x:c r="H1274" s="14" t="n">
        <x:v>54095.55</x:v>
      </x:c>
      <x:c r="I1274" s="12" t="n">
        <x:v>45971</x:v>
      </x:c>
      <x:c r="J1274" s="12" t="n">
        <x:v>45971</x:v>
      </x:c>
      <x:c r="K1274" t="str">
        <x:v>Pago</x:v>
      </x:c>
    </x:row>
    <x:row r="1275" ht="18" customHeight="1">
      <x:c r="A1275" s="12" t="n">
        <x:v>45796</x:v>
      </x:c>
      <x:c r="B1275" t="str">
        <x:v>Logística</x:v>
      </x:c>
      <x:c r="C1275" t="str">
        <x:v>Impostos</x:v>
      </x:c>
      <x:c r="D1275" t="str">
        <x:v>Fornecedor 008</x:v>
      </x:c>
      <x:c r="E1275" s="14" t="n">
        <x:v>0</x:v>
      </x:c>
      <x:c r="F1275" s="14" t="n">
        <x:v>27758.54</x:v>
      </x:c>
      <x:c r="G1275" s="14" t="n">
        <x:v>22214.3</x:v>
      </x:c>
      <x:c r="H1275" s="14" t="n">
        <x:v>27758.54</x:v>
      </x:c>
      <x:c r="I1275" s="12" t="n">
        <x:v>45841</x:v>
      </x:c>
      <x:c r="J1275" s="12" t="n">
        <x:v>45841</x:v>
      </x:c>
      <x:c r="K1275" t="str">
        <x:v>Pago</x:v>
      </x:c>
    </x:row>
    <x:row r="1276" ht="18" customHeight="1">
      <x:c r="A1276" s="12" t="n">
        <x:v>45695</x:v>
      </x:c>
      <x:c r="B1276" t="str">
        <x:v>Comercial</x:v>
      </x:c>
      <x:c r="C1276" t="str">
        <x:v>Outras Receitas</x:v>
      </x:c>
      <x:c r="D1276" t="str">
        <x:v>Cliente 072</x:v>
      </x:c>
      <x:c r="E1276" s="14" t="n">
        <x:v>21804.19</x:v>
      </x:c>
      <x:c r="F1276" s="14" t="n">
        <x:v>0</x:v>
      </x:c>
      <x:c r="G1276" s="14" t="n">
        <x:v>23899.99</x:v>
      </x:c>
      <x:c r="H1276" s="14" t="n">
        <x:v>21804.19</x:v>
      </x:c>
      <x:c r="I1276" s="12" t="n">
        <x:v>45725</x:v>
      </x:c>
      <x:c r="J1276" s="12"/>
      <x:c r="K1276" t="str">
        <x:v>Vencido</x:v>
      </x:c>
    </x:row>
    <x:row r="1277" ht="18" customHeight="1">
      <x:c r="A1277" s="12" t="n">
        <x:v>45792</x:v>
      </x:c>
      <x:c r="B1277" t="str">
        <x:v>Comercial</x:v>
      </x:c>
      <x:c r="C1277" t="str">
        <x:v>Serviços Terceirizados</x:v>
      </x:c>
      <x:c r="D1277" t="str">
        <x:v>Fornecedor 001</x:v>
      </x:c>
      <x:c r="E1277" s="14" t="n">
        <x:v>0</x:v>
      </x:c>
      <x:c r="F1277" s="14" t="n">
        <x:v>22817.03</x:v>
      </x:c>
      <x:c r="G1277" s="14" t="n">
        <x:v>18299.22</x:v>
      </x:c>
      <x:c r="H1277" s="14" t="n">
        <x:v>22817.03</x:v>
      </x:c>
      <x:c r="I1277" s="12" t="n">
        <x:v>45813</x:v>
      </x:c>
      <x:c r="J1277" s="12" t="n">
        <x:v>45813</x:v>
      </x:c>
      <x:c r="K1277" t="str">
        <x:v>Pago</x:v>
      </x:c>
    </x:row>
    <x:row r="1278" ht="18" customHeight="1">
      <x:c r="A1278" s="12" t="n">
        <x:v>46146</x:v>
      </x:c>
      <x:c r="B1278" t="str">
        <x:v>Operações</x:v>
      </x:c>
      <x:c r="C1278" t="str">
        <x:v>Serviços</x:v>
      </x:c>
      <x:c r="D1278" t="str">
        <x:v>Cliente 092</x:v>
      </x:c>
      <x:c r="E1278" s="14" t="n">
        <x:v>54348.9</x:v>
      </x:c>
      <x:c r="F1278" s="14" t="n">
        <x:v>0</x:v>
      </x:c>
      <x:c r="G1278" s="14" t="n">
        <x:v>60497.7</x:v>
      </x:c>
      <x:c r="H1278" s="14" t="n">
        <x:v>54348.9</x:v>
      </x:c>
      <x:c r="I1278" s="12" t="n">
        <x:v>46176</x:v>
      </x:c>
      <x:c r="J1278" s="12" t="n">
        <x:v>46176</x:v>
      </x:c>
      <x:c r="K1278" t="str">
        <x:v>Pago</x:v>
      </x:c>
    </x:row>
    <x:row r="1279" ht="18" customHeight="1">
      <x:c r="A1279" s="12" t="n">
        <x:v>45926</x:v>
      </x:c>
      <x:c r="B1279" t="str">
        <x:v>Operações</x:v>
      </x:c>
      <x:c r="C1279" t="str">
        <x:v>Aluguel</x:v>
      </x:c>
      <x:c r="D1279" t="str">
        <x:v>Fornecedor 139</x:v>
      </x:c>
      <x:c r="E1279" s="14" t="n">
        <x:v>0</x:v>
      </x:c>
      <x:c r="F1279" s="14" t="n">
        <x:v>5684.38</x:v>
      </x:c>
      <x:c r="G1279" s="14" t="n">
        <x:v>5502.25</x:v>
      </x:c>
      <x:c r="H1279" s="14" t="n">
        <x:v>5684.38</x:v>
      </x:c>
      <x:c r="I1279" s="12" t="n">
        <x:v>45971</x:v>
      </x:c>
      <x:c r="J1279" s="12" t="n">
        <x:v>45972</x:v>
      </x:c>
      <x:c r="K1279" t="str">
        <x:v>Pago</x:v>
      </x:c>
    </x:row>
    <x:row r="1280" ht="18" customHeight="1">
      <x:c r="A1280" s="12" t="n">
        <x:v>45987</x:v>
      </x:c>
      <x:c r="B1280" t="str">
        <x:v>Financeiro</x:v>
      </x:c>
      <x:c r="C1280" t="str">
        <x:v>Energia</x:v>
      </x:c>
      <x:c r="D1280" t="str">
        <x:v>Fornecedor 094</x:v>
      </x:c>
      <x:c r="E1280" s="14" t="n">
        <x:v>0</x:v>
      </x:c>
      <x:c r="F1280" s="14" t="n">
        <x:v>34396.62</x:v>
      </x:c>
      <x:c r="G1280" s="14" t="n">
        <x:v>35087.09</x:v>
      </x:c>
      <x:c r="H1280" s="14" t="n">
        <x:v>34396.62</x:v>
      </x:c>
      <x:c r="I1280" s="12" t="n">
        <x:v>46017</x:v>
      </x:c>
      <x:c r="J1280" s="12" t="n">
        <x:v>46017</x:v>
      </x:c>
      <x:c r="K1280" t="str">
        <x:v>Pago</x:v>
      </x:c>
    </x:row>
    <x:row r="1281" ht="18" customHeight="1">
      <x:c r="A1281" s="12" t="n">
        <x:v>45838</x:v>
      </x:c>
      <x:c r="B1281" t="str">
        <x:v>Administrativo</x:v>
      </x:c>
      <x:c r="C1281" t="str">
        <x:v>Serviços Terceirizados</x:v>
      </x:c>
      <x:c r="D1281" t="str">
        <x:v>Fornecedor 073</x:v>
      </x:c>
      <x:c r="E1281" s="14" t="n">
        <x:v>0</x:v>
      </x:c>
      <x:c r="F1281" s="14" t="n">
        <x:v>22772.85</x:v>
      </x:c>
      <x:c r="G1281" s="14" t="n">
        <x:v>19028.11</x:v>
      </x:c>
      <x:c r="H1281" s="14" t="n">
        <x:v>22772.85</x:v>
      </x:c>
      <x:c r="I1281" s="12" t="n">
        <x:v>45883</x:v>
      </x:c>
      <x:c r="J1281" s="12" t="n">
        <x:v>45883</x:v>
      </x:c>
      <x:c r="K1281" t="str">
        <x:v>Pago</x:v>
      </x:c>
    </x:row>
    <x:row r="1282" ht="18" customHeight="1">
      <x:c r="A1282" s="12" t="n">
        <x:v>46124</x:v>
      </x:c>
      <x:c r="B1282" t="str">
        <x:v>TI</x:v>
      </x:c>
      <x:c r="C1282" t="str">
        <x:v>Serviços Terceirizados</x:v>
      </x:c>
      <x:c r="D1282" t="str">
        <x:v>Fornecedor 117</x:v>
      </x:c>
      <x:c r="E1282" s="14" t="n">
        <x:v>0</x:v>
      </x:c>
      <x:c r="F1282" s="14" t="n">
        <x:v>34388.16</x:v>
      </x:c>
      <x:c r="G1282" s="14" t="n">
        <x:v>33217.76</x:v>
      </x:c>
      <x:c r="H1282" s="14" t="n">
        <x:v>34388.16</x:v>
      </x:c>
      <x:c r="I1282" s="12" t="n">
        <x:v>46154</x:v>
      </x:c>
      <x:c r="J1282" s="12" t="n">
        <x:v>46156</x:v>
      </x:c>
      <x:c r="K1282" t="str">
        <x:v>Pago</x:v>
      </x:c>
    </x:row>
    <x:row r="1283" ht="18" customHeight="1">
      <x:c r="A1283" s="12" t="n">
        <x:v>45925</x:v>
      </x:c>
      <x:c r="B1283" t="str">
        <x:v>Administrativo</x:v>
      </x:c>
      <x:c r="C1283" t="str">
        <x:v>Serviços Terceirizados</x:v>
      </x:c>
      <x:c r="D1283" t="str">
        <x:v>Fornecedor 081</x:v>
      </x:c>
      <x:c r="E1283" s="14" t="n">
        <x:v>0</x:v>
      </x:c>
      <x:c r="F1283" s="14" t="n">
        <x:v>12203.67</x:v>
      </x:c>
      <x:c r="G1283" s="14" t="n">
        <x:v>10494.42</x:v>
      </x:c>
      <x:c r="H1283" s="14" t="n">
        <x:v>12203.67</x:v>
      </x:c>
      <x:c r="I1283" s="12" t="n">
        <x:v>45940</x:v>
      </x:c>
      <x:c r="J1283" s="12" t="n">
        <x:v>45941</x:v>
      </x:c>
      <x:c r="K1283" t="str">
        <x:v>Pago</x:v>
      </x:c>
    </x:row>
    <x:row r="1284" ht="18" customHeight="1">
      <x:c r="A1284" s="12" t="n">
        <x:v>45660</x:v>
      </x:c>
      <x:c r="B1284" t="str">
        <x:v>Financeiro</x:v>
      </x:c>
      <x:c r="C1284" t="str">
        <x:v>Serviços</x:v>
      </x:c>
      <x:c r="D1284" t="str">
        <x:v>Cliente 018</x:v>
      </x:c>
      <x:c r="E1284" s="14" t="n">
        <x:v>29396.96</x:v>
      </x:c>
      <x:c r="F1284" s="14" t="n">
        <x:v>0</x:v>
      </x:c>
      <x:c r="G1284" s="14" t="n">
        <x:v>27892.03</x:v>
      </x:c>
      <x:c r="H1284" s="14" t="n">
        <x:v>29396.96</x:v>
      </x:c>
      <x:c r="I1284" s="12" t="n">
        <x:v>45675</x:v>
      </x:c>
      <x:c r="J1284" s="12"/>
      <x:c r="K1284" t="str">
        <x:v>Vencido</x:v>
      </x:c>
    </x:row>
    <x:row r="1285" ht="18" customHeight="1">
      <x:c r="A1285" s="12" t="n">
        <x:v>45810</x:v>
      </x:c>
      <x:c r="B1285" t="str">
        <x:v>Financeiro</x:v>
      </x:c>
      <x:c r="C1285" t="str">
        <x:v>Energia</x:v>
      </x:c>
      <x:c r="D1285" t="str">
        <x:v>Fornecedor 033</x:v>
      </x:c>
      <x:c r="E1285" s="14" t="n">
        <x:v>0</x:v>
      </x:c>
      <x:c r="F1285" s="14" t="n">
        <x:v>22207.89</x:v>
      </x:c>
      <x:c r="G1285" s="14" t="n">
        <x:v>24926.67</x:v>
      </x:c>
      <x:c r="H1285" s="14" t="n">
        <x:v>22207.89</x:v>
      </x:c>
      <x:c r="I1285" s="12" t="n">
        <x:v>45840</x:v>
      </x:c>
      <x:c r="J1285" s="12" t="n">
        <x:v>45840</x:v>
      </x:c>
      <x:c r="K1285" t="str">
        <x:v>Pago</x:v>
      </x:c>
    </x:row>
    <x:row r="1286" ht="18" customHeight="1">
      <x:c r="A1286" s="12" t="n">
        <x:v>45945</x:v>
      </x:c>
      <x:c r="B1286" t="str">
        <x:v>Comercial</x:v>
      </x:c>
      <x:c r="C1286" t="str">
        <x:v>Impostos</x:v>
      </x:c>
      <x:c r="D1286" t="str">
        <x:v>Fornecedor 094</x:v>
      </x:c>
      <x:c r="E1286" s="14" t="n">
        <x:v>0</x:v>
      </x:c>
      <x:c r="F1286" s="14" t="n">
        <x:v>8477.55</x:v>
      </x:c>
      <x:c r="G1286" s="14" t="n">
        <x:v>7306.78</x:v>
      </x:c>
      <x:c r="H1286" s="14" t="n">
        <x:v>8477.55</x:v>
      </x:c>
      <x:c r="I1286" s="12" t="n">
        <x:v>45952</x:v>
      </x:c>
      <x:c r="J1286" s="12" t="n">
        <x:v>45952</x:v>
      </x:c>
      <x:c r="K1286" t="str">
        <x:v>Pago</x:v>
      </x:c>
    </x:row>
    <x:row r="1287" ht="18" customHeight="1">
      <x:c r="A1287" s="12" t="n">
        <x:v>45791</x:v>
      </x:c>
      <x:c r="B1287" t="str">
        <x:v>Administrativo</x:v>
      </x:c>
      <x:c r="C1287" t="str">
        <x:v>Outras Receitas</x:v>
      </x:c>
      <x:c r="D1287" t="str">
        <x:v>Cliente 159</x:v>
      </x:c>
      <x:c r="E1287" s="14" t="n">
        <x:v>34925.68</x:v>
      </x:c>
      <x:c r="F1287" s="14" t="n">
        <x:v>0</x:v>
      </x:c>
      <x:c r="G1287" s="14" t="n">
        <x:v>37355.52</x:v>
      </x:c>
      <x:c r="H1287" s="14" t="n">
        <x:v>34925.68</x:v>
      </x:c>
      <x:c r="I1287" s="12" t="n">
        <x:v>45836</x:v>
      </x:c>
      <x:c r="J1287" s="12" t="n">
        <x:v>45837</x:v>
      </x:c>
      <x:c r="K1287" t="str">
        <x:v>Pago</x:v>
      </x:c>
    </x:row>
    <x:row r="1288" ht="18" customHeight="1">
      <x:c r="A1288" s="12" t="n">
        <x:v>46251</x:v>
      </x:c>
      <x:c r="B1288" t="str">
        <x:v>Financeiro</x:v>
      </x:c>
      <x:c r="C1288" t="str">
        <x:v>Marketing</x:v>
      </x:c>
      <x:c r="D1288" t="str">
        <x:v>Fornecedor 132</x:v>
      </x:c>
      <x:c r="E1288" s="14" t="n">
        <x:v>0</x:v>
      </x:c>
      <x:c r="F1288" s="14" t="n">
        <x:v>20692.25</x:v>
      </x:c>
      <x:c r="G1288" s="14" t="n">
        <x:v>23228.56</x:v>
      </x:c>
      <x:c r="H1288" s="14" t="n">
        <x:v>20692.25</x:v>
      </x:c>
      <x:c r="I1288" s="12" t="n">
        <x:v>46281</x:v>
      </x:c>
      <x:c r="J1288" s="12" t="n">
        <x:v>46286</x:v>
      </x:c>
      <x:c r="K1288" t="str">
        <x:v>Pago</x:v>
      </x:c>
    </x:row>
    <x:row r="1289" ht="18" customHeight="1">
      <x:c r="A1289" s="12" t="n">
        <x:v>45836</x:v>
      </x:c>
      <x:c r="B1289" t="str">
        <x:v>Administrativo</x:v>
      </x:c>
      <x:c r="C1289" t="str">
        <x:v>Impostos</x:v>
      </x:c>
      <x:c r="D1289" t="str">
        <x:v>Fornecedor 118</x:v>
      </x:c>
      <x:c r="E1289" s="14" t="n">
        <x:v>0</x:v>
      </x:c>
      <x:c r="F1289" s="14" t="n">
        <x:v>22311.11</x:v>
      </x:c>
      <x:c r="G1289" s="14" t="n">
        <x:v>18666.97</x:v>
      </x:c>
      <x:c r="H1289" s="14" t="n">
        <x:v>22311.11</x:v>
      </x:c>
      <x:c r="I1289" s="12" t="n">
        <x:v>45851</x:v>
      </x:c>
      <x:c r="J1289" s="12"/>
      <x:c r="K1289" t="str">
        <x:v>Vencido</x:v>
      </x:c>
    </x:row>
    <x:row r="1290" ht="18" customHeight="1">
      <x:c r="A1290" s="12" t="n">
        <x:v>46141</x:v>
      </x:c>
      <x:c r="B1290" t="str">
        <x:v>Logística</x:v>
      </x:c>
      <x:c r="C1290" t="str">
        <x:v>Frete Cobrado</x:v>
      </x:c>
      <x:c r="D1290" t="str">
        <x:v>Cliente 016</x:v>
      </x:c>
      <x:c r="E1290" s="14" t="n">
        <x:v>48231.34</x:v>
      </x:c>
      <x:c r="F1290" s="14" t="n">
        <x:v>0</x:v>
      </x:c>
      <x:c r="G1290" s="14" t="n">
        <x:v>49013.16</x:v>
      </x:c>
      <x:c r="H1290" s="14" t="n">
        <x:v>48231.34</x:v>
      </x:c>
      <x:c r="I1290" s="12" t="n">
        <x:v>46171</x:v>
      </x:c>
      <x:c r="J1290" s="12" t="n">
        <x:v>46183</x:v>
      </x:c>
      <x:c r="K1290" t="str">
        <x:v>Pago</x:v>
      </x:c>
    </x:row>
    <x:row r="1291" ht="18" customHeight="1">
      <x:c r="A1291" s="12" t="n">
        <x:v>45682</x:v>
      </x:c>
      <x:c r="B1291" t="str">
        <x:v>Comercial</x:v>
      </x:c>
      <x:c r="C1291" t="str">
        <x:v>Folha de Pagamento</x:v>
      </x:c>
      <x:c r="D1291" t="str">
        <x:v>Fornecedor 074</x:v>
      </x:c>
      <x:c r="E1291" s="14" t="n">
        <x:v>0</x:v>
      </x:c>
      <x:c r="F1291" s="14" t="n">
        <x:v>39459.05</x:v>
      </x:c>
      <x:c r="G1291" s="14" t="n">
        <x:v>33098.72</x:v>
      </x:c>
      <x:c r="H1291" s="14" t="n">
        <x:v>39459.05</x:v>
      </x:c>
      <x:c r="I1291" s="12" t="n">
        <x:v>45697</x:v>
      </x:c>
      <x:c r="J1291" s="12" t="n">
        <x:v>45698</x:v>
      </x:c>
      <x:c r="K1291" t="str">
        <x:v>Pago</x:v>
      </x:c>
    </x:row>
    <x:row r="1292" ht="18" customHeight="1">
      <x:c r="A1292" s="12" t="n">
        <x:v>45681</x:v>
      </x:c>
      <x:c r="B1292" t="str">
        <x:v>TI</x:v>
      </x:c>
      <x:c r="C1292" t="str">
        <x:v>Compra de Mercadorias</x:v>
      </x:c>
      <x:c r="D1292" t="str">
        <x:v>Fornecedor 027</x:v>
      </x:c>
      <x:c r="E1292" s="14" t="n">
        <x:v>0</x:v>
      </x:c>
      <x:c r="F1292" s="14" t="n">
        <x:v>33995.87</x:v>
      </x:c>
      <x:c r="G1292" s="14" t="n">
        <x:v>33570.34</x:v>
      </x:c>
      <x:c r="H1292" s="14" t="n">
        <x:v>33995.87</x:v>
      </x:c>
      <x:c r="I1292" s="12" t="n">
        <x:v>45696</x:v>
      </x:c>
      <x:c r="J1292" s="12" t="n">
        <x:v>45696</x:v>
      </x:c>
      <x:c r="K1292" t="str">
        <x:v>Pago</x:v>
      </x:c>
    </x:row>
    <x:row r="1293" ht="18" customHeight="1">
      <x:c r="A1293" s="12" t="n">
        <x:v>45784</x:v>
      </x:c>
      <x:c r="B1293" t="str">
        <x:v>Operações</x:v>
      </x:c>
      <x:c r="C1293" t="str">
        <x:v>Despesas Bancárias</x:v>
      </x:c>
      <x:c r="D1293" t="str">
        <x:v>Fornecedor 054</x:v>
      </x:c>
      <x:c r="E1293" s="14" t="n">
        <x:v>0</x:v>
      </x:c>
      <x:c r="F1293" s="14" t="n">
        <x:v>25049.63</x:v>
      </x:c>
      <x:c r="G1293" s="14" t="n">
        <x:v>26044.09</x:v>
      </x:c>
      <x:c r="H1293" s="14" t="n">
        <x:v>25049.63</x:v>
      </x:c>
      <x:c r="I1293" s="12" t="n">
        <x:v>45829</x:v>
      </x:c>
      <x:c r="J1293" s="12" t="n">
        <x:v>45829</x:v>
      </x:c>
      <x:c r="K1293" t="str">
        <x:v>Pago</x:v>
      </x:c>
    </x:row>
    <x:row r="1294" ht="18" customHeight="1">
      <x:c r="A1294" s="12" t="n">
        <x:v>45935</x:v>
      </x:c>
      <x:c r="B1294" t="str">
        <x:v>Logística</x:v>
      </x:c>
      <x:c r="C1294" t="str">
        <x:v>Fretes</x:v>
      </x:c>
      <x:c r="D1294" t="str">
        <x:v>Fornecedor 096</x:v>
      </x:c>
      <x:c r="E1294" s="14" t="n">
        <x:v>0</x:v>
      </x:c>
      <x:c r="F1294" s="14" t="n">
        <x:v>2833.08</x:v>
      </x:c>
      <x:c r="G1294" s="14" t="n">
        <x:v>2805.98</x:v>
      </x:c>
      <x:c r="H1294" s="14" t="n">
        <x:v>2833.08</x:v>
      </x:c>
      <x:c r="I1294" s="12" t="n">
        <x:v>45956</x:v>
      </x:c>
      <x:c r="J1294" s="12" t="n">
        <x:v>45956</x:v>
      </x:c>
      <x:c r="K1294" t="str">
        <x:v>Pago</x:v>
      </x:c>
    </x:row>
    <x:row r="1295" ht="18" customHeight="1">
      <x:c r="A1295" s="12" t="n">
        <x:v>46025</x:v>
      </x:c>
      <x:c r="B1295" t="str">
        <x:v>TI</x:v>
      </x:c>
      <x:c r="C1295" t="str">
        <x:v>Fretes</x:v>
      </x:c>
      <x:c r="D1295" t="str">
        <x:v>Fornecedor 088</x:v>
      </x:c>
      <x:c r="E1295" s="14" t="n">
        <x:v>0</x:v>
      </x:c>
      <x:c r="F1295" s="14" t="n">
        <x:v>30230.61</x:v>
      </x:c>
      <x:c r="G1295" s="14" t="n">
        <x:v>26417.71</x:v>
      </x:c>
      <x:c r="H1295" s="14" t="n">
        <x:v>30230.61</x:v>
      </x:c>
      <x:c r="I1295" s="12" t="n">
        <x:v>46070</x:v>
      </x:c>
      <x:c r="J1295" s="12" t="n">
        <x:v>46070</x:v>
      </x:c>
      <x:c r="K1295" t="str">
        <x:v>Pago</x:v>
      </x:c>
    </x:row>
    <x:row r="1296" ht="18" customHeight="1">
      <x:c r="A1296" s="12" t="n">
        <x:v>45714</x:v>
      </x:c>
      <x:c r="B1296" t="str">
        <x:v>Comercial</x:v>
      </x:c>
      <x:c r="C1296" t="str">
        <x:v>Manutenção</x:v>
      </x:c>
      <x:c r="D1296" t="str">
        <x:v>Fornecedor 045</x:v>
      </x:c>
      <x:c r="E1296" s="14" t="n">
        <x:v>0</x:v>
      </x:c>
      <x:c r="F1296" s="14" t="n">
        <x:v>16677.2</x:v>
      </x:c>
      <x:c r="G1296" s="14" t="n">
        <x:v>18017.07</x:v>
      </x:c>
      <x:c r="H1296" s="14" t="n">
        <x:v>16677.2</x:v>
      </x:c>
      <x:c r="I1296" s="12" t="n">
        <x:v>45721</x:v>
      </x:c>
      <x:c r="J1296" s="12" t="n">
        <x:v>45724</x:v>
      </x:c>
      <x:c r="K1296" t="str">
        <x:v>Pago</x:v>
      </x:c>
    </x:row>
    <x:row r="1297" ht="18" customHeight="1">
      <x:c r="A1297" s="12" t="n">
        <x:v>45890</x:v>
      </x:c>
      <x:c r="B1297" t="str">
        <x:v>Operações</x:v>
      </x:c>
      <x:c r="C1297" t="str">
        <x:v>Aluguel</x:v>
      </x:c>
      <x:c r="D1297" t="str">
        <x:v>Fornecedor 064</x:v>
      </x:c>
      <x:c r="E1297" s="14" t="n">
        <x:v>0</x:v>
      </x:c>
      <x:c r="F1297" s="14" t="n">
        <x:v>24887.21</x:v>
      </x:c>
      <x:c r="G1297" s="14" t="n">
        <x:v>21391.06</x:v>
      </x:c>
      <x:c r="H1297" s="14" t="n">
        <x:v>24887.21</x:v>
      </x:c>
      <x:c r="I1297" s="12" t="n">
        <x:v>45911</x:v>
      </x:c>
      <x:c r="J1297" s="12" t="n">
        <x:v>45916</x:v>
      </x:c>
      <x:c r="K1297" t="str">
        <x:v>Pago</x:v>
      </x:c>
    </x:row>
    <x:row r="1298" ht="18" customHeight="1">
      <x:c r="A1298" s="12" t="n">
        <x:v>45791</x:v>
      </x:c>
      <x:c r="B1298" t="str">
        <x:v>Comercial</x:v>
      </x:c>
      <x:c r="C1298" t="str">
        <x:v>Marketing</x:v>
      </x:c>
      <x:c r="D1298" t="str">
        <x:v>Fornecedor 087</x:v>
      </x:c>
      <x:c r="E1298" s="14" t="n">
        <x:v>0</x:v>
      </x:c>
      <x:c r="F1298" s="14" t="n">
        <x:v>25148.85</x:v>
      </x:c>
      <x:c r="G1298" s="14" t="n">
        <x:v>23659.89</x:v>
      </x:c>
      <x:c r="H1298" s="14" t="n">
        <x:v>25148.85</x:v>
      </x:c>
      <x:c r="I1298" s="12" t="n">
        <x:v>45806</x:v>
      </x:c>
      <x:c r="J1298" s="12" t="n">
        <x:v>45806</x:v>
      </x:c>
      <x:c r="K1298" t="str">
        <x:v>Pago</x:v>
      </x:c>
    </x:row>
    <x:row r="1299" ht="18" customHeight="1">
      <x:c r="A1299" s="12" t="n">
        <x:v>45984</x:v>
      </x:c>
      <x:c r="B1299" t="str">
        <x:v>Operações</x:v>
      </x:c>
      <x:c r="C1299" t="str">
        <x:v>Serviços</x:v>
      </x:c>
      <x:c r="D1299" t="str">
        <x:v>Cliente 103</x:v>
      </x:c>
      <x:c r="E1299" s="14" t="n">
        <x:v>29044.7</x:v>
      </x:c>
      <x:c r="F1299" s="14" t="n">
        <x:v>0</x:v>
      </x:c>
      <x:c r="G1299" s="14" t="n">
        <x:v>29448.44</x:v>
      </x:c>
      <x:c r="H1299" s="14" t="n">
        <x:v>29044.7</x:v>
      </x:c>
      <x:c r="I1299" s="12" t="n">
        <x:v>46029</x:v>
      </x:c>
      <x:c r="J1299" s="12" t="n">
        <x:v>46039</x:v>
      </x:c>
      <x:c r="K1299" t="str">
        <x:v>Pago</x:v>
      </x:c>
    </x:row>
    <x:row r="1300" ht="18" customHeight="1">
      <x:c r="A1300" s="12" t="n">
        <x:v>45855</x:v>
      </x:c>
      <x:c r="B1300" t="str">
        <x:v>Logística</x:v>
      </x:c>
      <x:c r="C1300" t="str">
        <x:v>Venda de Produtos</x:v>
      </x:c>
      <x:c r="D1300" t="str">
        <x:v>Cliente 127</x:v>
      </x:c>
      <x:c r="E1300" s="14" t="n">
        <x:v>22424.68</x:v>
      </x:c>
      <x:c r="F1300" s="14" t="n">
        <x:v>0</x:v>
      </x:c>
      <x:c r="G1300" s="14" t="n">
        <x:v>22111.32</x:v>
      </x:c>
      <x:c r="H1300" s="14" t="n">
        <x:v>22424.68</x:v>
      </x:c>
      <x:c r="I1300" s="12" t="n">
        <x:v>45870</x:v>
      </x:c>
      <x:c r="J1300" s="12" t="n">
        <x:v>45875</x:v>
      </x:c>
      <x:c r="K1300" t="str">
        <x:v>Pago</x:v>
      </x:c>
    </x:row>
    <x:row r="1301" ht="18" customHeight="1">
      <x:c r="A1301" s="12" t="n">
        <x:v>45807</x:v>
      </x:c>
      <x:c r="B1301" t="str">
        <x:v>TI</x:v>
      </x:c>
      <x:c r="C1301" t="str">
        <x:v>Outras Receitas</x:v>
      </x:c>
      <x:c r="D1301" t="str">
        <x:v>Cliente 007</x:v>
      </x:c>
      <x:c r="E1301" s="14" t="n">
        <x:v>4940.36</x:v>
      </x:c>
      <x:c r="F1301" s="14" t="n">
        <x:v>0</x:v>
      </x:c>
      <x:c r="G1301" s="14" t="n">
        <x:v>4550.95</x:v>
      </x:c>
      <x:c r="H1301" s="14" t="n">
        <x:v>4940.36</x:v>
      </x:c>
      <x:c r="I1301" s="12" t="n">
        <x:v>45822</x:v>
      </x:c>
      <x:c r="J1301" s="12"/>
      <x:c r="K1301" t="str">
        <x:v>Vencido</x:v>
      </x:c>
    </x:row>
    <x:row r="1302" ht="18" customHeight="1">
      <x:c r="A1302" s="12" t="n">
        <x:v>45905</x:v>
      </x:c>
      <x:c r="B1302" t="str">
        <x:v>Logística</x:v>
      </x:c>
      <x:c r="C1302" t="str">
        <x:v>Serviços</x:v>
      </x:c>
      <x:c r="D1302" t="str">
        <x:v>Cliente 054</x:v>
      </x:c>
      <x:c r="E1302" s="14" t="n">
        <x:v>32552.48</x:v>
      </x:c>
      <x:c r="F1302" s="14" t="n">
        <x:v>0</x:v>
      </x:c>
      <x:c r="G1302" s="14" t="n">
        <x:v>29102.29</x:v>
      </x:c>
      <x:c r="H1302" s="14" t="n">
        <x:v>32552.48</x:v>
      </x:c>
      <x:c r="I1302" s="12" t="n">
        <x:v>45950</x:v>
      </x:c>
      <x:c r="J1302" s="12"/>
      <x:c r="K1302" t="str">
        <x:v>Vencido</x:v>
      </x:c>
    </x:row>
    <x:row r="1303" ht="18" customHeight="1">
      <x:c r="A1303" s="12" t="n">
        <x:v>46144</x:v>
      </x:c>
      <x:c r="B1303" t="str">
        <x:v>Comercial</x:v>
      </x:c>
      <x:c r="C1303" t="str">
        <x:v>Marketing</x:v>
      </x:c>
      <x:c r="D1303" t="str">
        <x:v>Fornecedor 142</x:v>
      </x:c>
      <x:c r="E1303" s="14" t="n">
        <x:v>0</x:v>
      </x:c>
      <x:c r="F1303" s="14" t="n">
        <x:v>17130.18</x:v>
      </x:c>
      <x:c r="G1303" s="14" t="n">
        <x:v>13723.16</x:v>
      </x:c>
      <x:c r="H1303" s="14" t="n">
        <x:v>17130.18</x:v>
      </x:c>
      <x:c r="I1303" s="12" t="n">
        <x:v>46189</x:v>
      </x:c>
      <x:c r="J1303" s="12" t="n">
        <x:v>46197</x:v>
      </x:c>
      <x:c r="K1303" t="str">
        <x:v>Pago</x:v>
      </x:c>
    </x:row>
    <x:row r="1304" ht="18" customHeight="1">
      <x:c r="A1304" s="12" t="n">
        <x:v>45820</x:v>
      </x:c>
      <x:c r="B1304" t="str">
        <x:v>Administrativo</x:v>
      </x:c>
      <x:c r="C1304" t="str">
        <x:v>Folha de Pagamento</x:v>
      </x:c>
      <x:c r="D1304" t="str">
        <x:v>Fornecedor 094</x:v>
      </x:c>
      <x:c r="E1304" s="14" t="n">
        <x:v>0</x:v>
      </x:c>
      <x:c r="F1304" s="14" t="n">
        <x:v>32016.2</x:v>
      </x:c>
      <x:c r="G1304" s="14" t="n">
        <x:v>29012.96</x:v>
      </x:c>
      <x:c r="H1304" s="14" t="n">
        <x:v>32016.2</x:v>
      </x:c>
      <x:c r="I1304" s="12" t="n">
        <x:v>45835</x:v>
      </x:c>
      <x:c r="J1304" s="12" t="n">
        <x:v>45835</x:v>
      </x:c>
      <x:c r="K1304" t="str">
        <x:v>Pago</x:v>
      </x:c>
    </x:row>
    <x:row r="1305" ht="18" customHeight="1">
      <x:c r="A1305" s="12" t="n">
        <x:v>45959</x:v>
      </x:c>
      <x:c r="B1305" t="str">
        <x:v>Comercial</x:v>
      </x:c>
      <x:c r="C1305" t="str">
        <x:v>Compra de Mercadorias</x:v>
      </x:c>
      <x:c r="D1305" t="str">
        <x:v>Fornecedor 149</x:v>
      </x:c>
      <x:c r="E1305" s="14" t="n">
        <x:v>0</x:v>
      </x:c>
      <x:c r="F1305" s="14" t="n">
        <x:v>35658.69</x:v>
      </x:c>
      <x:c r="G1305" s="14" t="n">
        <x:v>38414.97</x:v>
      </x:c>
      <x:c r="H1305" s="14" t="n">
        <x:v>35658.69</x:v>
      </x:c>
      <x:c r="I1305" s="12" t="n">
        <x:v>45974</x:v>
      </x:c>
      <x:c r="J1305" s="12" t="n">
        <x:v>45975</x:v>
      </x:c>
      <x:c r="K1305" t="str">
        <x:v>Pago</x:v>
      </x:c>
    </x:row>
    <x:row r="1306" ht="18" customHeight="1">
      <x:c r="A1306" s="12" t="n">
        <x:v>45905</x:v>
      </x:c>
      <x:c r="B1306" t="str">
        <x:v>Administrativo</x:v>
      </x:c>
      <x:c r="C1306" t="str">
        <x:v>Outras Receitas</x:v>
      </x:c>
      <x:c r="D1306" t="str">
        <x:v>Cliente 086</x:v>
      </x:c>
      <x:c r="E1306" s="14" t="n">
        <x:v>31689.31</x:v>
      </x:c>
      <x:c r="F1306" s="14" t="n">
        <x:v>0</x:v>
      </x:c>
      <x:c r="G1306" s="14" t="n">
        <x:v>33274.39</x:v>
      </x:c>
      <x:c r="H1306" s="14" t="n">
        <x:v>31689.31</x:v>
      </x:c>
      <x:c r="I1306" s="12" t="n">
        <x:v>45950</x:v>
      </x:c>
      <x:c r="J1306" s="12" t="n">
        <x:v>45953</x:v>
      </x:c>
      <x:c r="K1306" t="str">
        <x:v>Pago</x:v>
      </x:c>
    </x:row>
    <x:row r="1307" ht="18" customHeight="1">
      <x:c r="A1307" s="12" t="n">
        <x:v>45806</x:v>
      </x:c>
      <x:c r="B1307" t="str">
        <x:v>Logística</x:v>
      </x:c>
      <x:c r="C1307" t="str">
        <x:v>Venda de Produtos</x:v>
      </x:c>
      <x:c r="D1307" t="str">
        <x:v>Cliente 174</x:v>
      </x:c>
      <x:c r="E1307" s="14" t="n">
        <x:v>2772.24</x:v>
      </x:c>
      <x:c r="F1307" s="14" t="n">
        <x:v>0</x:v>
      </x:c>
      <x:c r="G1307" s="14" t="n">
        <x:v>2530.69</x:v>
      </x:c>
      <x:c r="H1307" s="14" t="n">
        <x:v>2772.24</x:v>
      </x:c>
      <x:c r="I1307" s="12" t="n">
        <x:v>45836</x:v>
      </x:c>
      <x:c r="J1307" s="12" t="n">
        <x:v>45836</x:v>
      </x:c>
      <x:c r="K1307" t="str">
        <x:v>Pago</x:v>
      </x:c>
    </x:row>
    <x:row r="1308" ht="18" customHeight="1">
      <x:c r="A1308" s="12" t="n">
        <x:v>45865</x:v>
      </x:c>
      <x:c r="B1308" t="str">
        <x:v>Comercial</x:v>
      </x:c>
      <x:c r="C1308" t="str">
        <x:v>Frete Cobrado</x:v>
      </x:c>
      <x:c r="D1308" t="str">
        <x:v>Cliente 172</x:v>
      </x:c>
      <x:c r="E1308" s="14" t="n">
        <x:v>12841.77</x:v>
      </x:c>
      <x:c r="F1308" s="14" t="n">
        <x:v>0</x:v>
      </x:c>
      <x:c r="G1308" s="14" t="n">
        <x:v>13815.59</x:v>
      </x:c>
      <x:c r="H1308" s="14" t="n">
        <x:v>12841.77</x:v>
      </x:c>
      <x:c r="I1308" s="12" t="n">
        <x:v>45895</x:v>
      </x:c>
      <x:c r="J1308" s="12" t="n">
        <x:v>45898</x:v>
      </x:c>
      <x:c r="K1308" t="str">
        <x:v>Pago</x:v>
      </x:c>
    </x:row>
    <x:row r="1309" ht="18" customHeight="1">
      <x:c r="A1309" s="12" t="n">
        <x:v>45667</x:v>
      </x:c>
      <x:c r="B1309" t="str">
        <x:v>Financeiro</x:v>
      </x:c>
      <x:c r="C1309" t="str">
        <x:v>Frete Cobrado</x:v>
      </x:c>
      <x:c r="D1309" t="str">
        <x:v>Cliente 052</x:v>
      </x:c>
      <x:c r="E1309" s="14" t="n">
        <x:v>50280.47</x:v>
      </x:c>
      <x:c r="F1309" s="14" t="n">
        <x:v>0</x:v>
      </x:c>
      <x:c r="G1309" s="14" t="n">
        <x:v>51643.63</x:v>
      </x:c>
      <x:c r="H1309" s="14" t="n">
        <x:v>50280.47</x:v>
      </x:c>
      <x:c r="I1309" s="12" t="n">
        <x:v>45712</x:v>
      </x:c>
      <x:c r="J1309" s="12" t="n">
        <x:v>45712</x:v>
      </x:c>
      <x:c r="K1309" t="str">
        <x:v>Pago</x:v>
      </x:c>
    </x:row>
    <x:row r="1310" ht="18" customHeight="1">
      <x:c r="A1310" s="12" t="n">
        <x:v>46134</x:v>
      </x:c>
      <x:c r="B1310" t="str">
        <x:v>Logística</x:v>
      </x:c>
      <x:c r="C1310" t="str">
        <x:v>Viagens</x:v>
      </x:c>
      <x:c r="D1310" t="str">
        <x:v>Fornecedor 077</x:v>
      </x:c>
      <x:c r="E1310" s="14" t="n">
        <x:v>0</x:v>
      </x:c>
      <x:c r="F1310" s="14" t="n">
        <x:v>23148.36</x:v>
      </x:c>
      <x:c r="G1310" s="14" t="n">
        <x:v>21389.86</x:v>
      </x:c>
      <x:c r="H1310" s="14" t="n">
        <x:v>23148.36</x:v>
      </x:c>
      <x:c r="I1310" s="12" t="n">
        <x:v>46155</x:v>
      </x:c>
      <x:c r="J1310" s="12" t="n">
        <x:v>46159</x:v>
      </x:c>
      <x:c r="K1310" t="str">
        <x:v>Pago</x:v>
      </x:c>
    </x:row>
    <x:row r="1311" ht="18" customHeight="1">
      <x:c r="A1311" s="12" t="n">
        <x:v>46180</x:v>
      </x:c>
      <x:c r="B1311" t="str">
        <x:v>Comercial</x:v>
      </x:c>
      <x:c r="C1311" t="str">
        <x:v>Serviços</x:v>
      </x:c>
      <x:c r="D1311" t="str">
        <x:v>Cliente 113</x:v>
      </x:c>
      <x:c r="E1311" s="14" t="n">
        <x:v>46758.05</x:v>
      </x:c>
      <x:c r="F1311" s="14" t="n">
        <x:v>0</x:v>
      </x:c>
      <x:c r="G1311" s="14" t="n">
        <x:v>40808.5</x:v>
      </x:c>
      <x:c r="H1311" s="14" t="n">
        <x:v>46758.05</x:v>
      </x:c>
      <x:c r="I1311" s="12" t="n">
        <x:v>46225</x:v>
      </x:c>
      <x:c r="J1311" s="12" t="n">
        <x:v>46228</x:v>
      </x:c>
      <x:c r="K1311" t="str">
        <x:v>Pago</x:v>
      </x:c>
    </x:row>
    <x:row r="1312" ht="18" customHeight="1">
      <x:c r="A1312" s="12" t="n">
        <x:v>45824</x:v>
      </x:c>
      <x:c r="B1312" t="str">
        <x:v>TI</x:v>
      </x:c>
      <x:c r="C1312" t="str">
        <x:v>Energia</x:v>
      </x:c>
      <x:c r="D1312" t="str">
        <x:v>Fornecedor 071</x:v>
      </x:c>
      <x:c r="E1312" s="14" t="n">
        <x:v>0</x:v>
      </x:c>
      <x:c r="F1312" s="14" t="n">
        <x:v>12305.19</x:v>
      </x:c>
      <x:c r="G1312" s="14" t="n">
        <x:v>11728.35</x:v>
      </x:c>
      <x:c r="H1312" s="14" t="n">
        <x:v>12305.19</x:v>
      </x:c>
      <x:c r="I1312" s="12" t="n">
        <x:v>45845</x:v>
      </x:c>
      <x:c r="J1312" s="12" t="n">
        <x:v>45848</x:v>
      </x:c>
      <x:c r="K1312" t="str">
        <x:v>Pago</x:v>
      </x:c>
    </x:row>
    <x:row r="1313" ht="18" customHeight="1">
      <x:c r="A1313" s="12" t="n">
        <x:v>46032</x:v>
      </x:c>
      <x:c r="B1313" t="str">
        <x:v>Administrativo</x:v>
      </x:c>
      <x:c r="C1313" t="str">
        <x:v>Aluguel</x:v>
      </x:c>
      <x:c r="D1313" t="str">
        <x:v>Fornecedor 073</x:v>
      </x:c>
      <x:c r="E1313" s="14" t="n">
        <x:v>0</x:v>
      </x:c>
      <x:c r="F1313" s="14" t="n">
        <x:v>40004.82</x:v>
      </x:c>
      <x:c r="G1313" s="14" t="n">
        <x:v>31686.19</x:v>
      </x:c>
      <x:c r="H1313" s="14" t="n">
        <x:v>40004.82</x:v>
      </x:c>
      <x:c r="I1313" s="12" t="n">
        <x:v>46047</x:v>
      </x:c>
      <x:c r="J1313" s="12" t="n">
        <x:v>46047</x:v>
      </x:c>
      <x:c r="K1313" t="str">
        <x:v>Pago</x:v>
      </x:c>
    </x:row>
    <x:row r="1314" ht="18" customHeight="1">
      <x:c r="A1314" s="12" t="n">
        <x:v>46184</x:v>
      </x:c>
      <x:c r="B1314" t="str">
        <x:v>Financeiro</x:v>
      </x:c>
      <x:c r="C1314" t="str">
        <x:v>Marketing</x:v>
      </x:c>
      <x:c r="D1314" t="str">
        <x:v>Fornecedor 015</x:v>
      </x:c>
      <x:c r="E1314" s="14" t="n">
        <x:v>0</x:v>
      </x:c>
      <x:c r="F1314" s="14" t="n">
        <x:v>23751.34</x:v>
      </x:c>
      <x:c r="G1314" s="14" t="n">
        <x:v>21474.24</x:v>
      </x:c>
      <x:c r="H1314" s="14" t="n">
        <x:v>23751.34</x:v>
      </x:c>
      <x:c r="I1314" s="12" t="n">
        <x:v>46229</x:v>
      </x:c>
      <x:c r="J1314" s="12" t="n">
        <x:v>46231</x:v>
      </x:c>
      <x:c r="K1314" t="str">
        <x:v>Pago</x:v>
      </x:c>
    </x:row>
    <x:row r="1315" ht="18" customHeight="1">
      <x:c r="A1315" s="12" t="n">
        <x:v>45795</x:v>
      </x:c>
      <x:c r="B1315" t="str">
        <x:v>Administrativo</x:v>
      </x:c>
      <x:c r="C1315" t="str">
        <x:v>Outras Receitas</x:v>
      </x:c>
      <x:c r="D1315" t="str">
        <x:v>Cliente 033</x:v>
      </x:c>
      <x:c r="E1315" s="14" t="n">
        <x:v>34293.99</x:v>
      </x:c>
      <x:c r="F1315" s="14" t="n">
        <x:v>0</x:v>
      </x:c>
      <x:c r="G1315" s="14" t="n">
        <x:v>37161.34</x:v>
      </x:c>
      <x:c r="H1315" s="14" t="n">
        <x:v>34293.99</x:v>
      </x:c>
      <x:c r="I1315" s="12" t="n">
        <x:v>45810</x:v>
      </x:c>
      <x:c r="J1315" s="12" t="n">
        <x:v>45815</x:v>
      </x:c>
      <x:c r="K1315" t="str">
        <x:v>Pago</x:v>
      </x:c>
    </x:row>
    <x:row r="1316" ht="18" customHeight="1">
      <x:c r="A1316" s="12" t="n">
        <x:v>45791</x:v>
      </x:c>
      <x:c r="B1316" t="str">
        <x:v>Administrativo</x:v>
      </x:c>
      <x:c r="C1316" t="str">
        <x:v>Manutenção</x:v>
      </x:c>
      <x:c r="D1316" t="str">
        <x:v>Fornecedor 021</x:v>
      </x:c>
      <x:c r="E1316" s="14" t="n">
        <x:v>0</x:v>
      </x:c>
      <x:c r="F1316" s="14" t="n">
        <x:v>9784.21</x:v>
      </x:c>
      <x:c r="G1316" s="14" t="n">
        <x:v>7639.29</x:v>
      </x:c>
      <x:c r="H1316" s="14" t="n">
        <x:v>9784.21</x:v>
      </x:c>
      <x:c r="I1316" s="12" t="n">
        <x:v>45806</x:v>
      </x:c>
      <x:c r="J1316" s="12" t="n">
        <x:v>45806</x:v>
      </x:c>
      <x:c r="K1316" t="str">
        <x:v>Pago</x:v>
      </x:c>
    </x:row>
    <x:row r="1317" ht="18" customHeight="1">
      <x:c r="A1317" s="12" t="n">
        <x:v>46035</x:v>
      </x:c>
      <x:c r="B1317" t="str">
        <x:v>Logística</x:v>
      </x:c>
      <x:c r="C1317" t="str">
        <x:v>Fretes</x:v>
      </x:c>
      <x:c r="D1317" t="str">
        <x:v>Fornecedor 089</x:v>
      </x:c>
      <x:c r="E1317" s="14" t="n">
        <x:v>0</x:v>
      </x:c>
      <x:c r="F1317" s="14" t="n">
        <x:v>31265.52</x:v>
      </x:c>
      <x:c r="G1317" s="14" t="n">
        <x:v>34224.47</x:v>
      </x:c>
      <x:c r="H1317" s="14" t="n">
        <x:v>31265.52</x:v>
      </x:c>
      <x:c r="I1317" s="12" t="n">
        <x:v>46080</x:v>
      </x:c>
      <x:c r="J1317" s="12" t="n">
        <x:v>46080</x:v>
      </x:c>
      <x:c r="K1317" t="str">
        <x:v>Pago</x:v>
      </x:c>
    </x:row>
    <x:row r="1318" ht="18" customHeight="1">
      <x:c r="A1318" s="12" t="n">
        <x:v>46190</x:v>
      </x:c>
      <x:c r="B1318" t="str">
        <x:v>Financeiro</x:v>
      </x:c>
      <x:c r="C1318" t="str">
        <x:v>Aluguel</x:v>
      </x:c>
      <x:c r="D1318" t="str">
        <x:v>Fornecedor 066</x:v>
      </x:c>
      <x:c r="E1318" s="14" t="n">
        <x:v>0</x:v>
      </x:c>
      <x:c r="F1318" s="14" t="n">
        <x:v>19928.06</x:v>
      </x:c>
      <x:c r="G1318" s="14" t="n">
        <x:v>23062.79</x:v>
      </x:c>
      <x:c r="H1318" s="14" t="n">
        <x:v>19928.06</x:v>
      </x:c>
      <x:c r="I1318" s="12" t="n">
        <x:v>46235</x:v>
      </x:c>
      <x:c r="J1318" s="12" t="n">
        <x:v>46235</x:v>
      </x:c>
      <x:c r="K1318" t="str">
        <x:v>Pago</x:v>
      </x:c>
    </x:row>
    <x:row r="1319" ht="18" customHeight="1">
      <x:c r="A1319" s="12" t="n">
        <x:v>45796</x:v>
      </x:c>
      <x:c r="B1319" t="str">
        <x:v>Financeiro</x:v>
      </x:c>
      <x:c r="C1319" t="str">
        <x:v>Viagens</x:v>
      </x:c>
      <x:c r="D1319" t="str">
        <x:v>Fornecedor 040</x:v>
      </x:c>
      <x:c r="E1319" s="14" t="n">
        <x:v>0</x:v>
      </x:c>
      <x:c r="F1319" s="14" t="n">
        <x:v>40633.61</x:v>
      </x:c>
      <x:c r="G1319" s="14" t="n">
        <x:v>39341.75</x:v>
      </x:c>
      <x:c r="H1319" s="14" t="n">
        <x:v>40633.61</x:v>
      </x:c>
      <x:c r="I1319" s="12" t="n">
        <x:v>45803</x:v>
      </x:c>
      <x:c r="J1319" s="12" t="n">
        <x:v>45803</x:v>
      </x:c>
      <x:c r="K1319" t="str">
        <x:v>Pago</x:v>
      </x:c>
    </x:row>
    <x:row r="1320" ht="18" customHeight="1">
      <x:c r="A1320" s="12" t="n">
        <x:v>46252</x:v>
      </x:c>
      <x:c r="B1320" t="str">
        <x:v>Logística</x:v>
      </x:c>
      <x:c r="C1320" t="str">
        <x:v>Frete Cobrado</x:v>
      </x:c>
      <x:c r="D1320" t="str">
        <x:v>Cliente 039</x:v>
      </x:c>
      <x:c r="E1320" s="14" t="n">
        <x:v>31917.7</x:v>
      </x:c>
      <x:c r="F1320" s="14" t="n">
        <x:v>0</x:v>
      </x:c>
      <x:c r="G1320" s="14" t="n">
        <x:v>35109.06</x:v>
      </x:c>
      <x:c r="H1320" s="14" t="n">
        <x:v>31917.7</x:v>
      </x:c>
      <x:c r="I1320" s="12" t="n">
        <x:v>46282</x:v>
      </x:c>
      <x:c r="J1320" s="12" t="n">
        <x:v>46294</x:v>
      </x:c>
      <x:c r="K1320" t="str">
        <x:v>Pago</x:v>
      </x:c>
    </x:row>
    <x:row r="1321" ht="18" customHeight="1">
      <x:c r="A1321" s="12" t="n">
        <x:v>45909</x:v>
      </x:c>
      <x:c r="B1321" t="str">
        <x:v>Logística</x:v>
      </x:c>
      <x:c r="C1321" t="str">
        <x:v>Outras Receitas</x:v>
      </x:c>
      <x:c r="D1321" t="str">
        <x:v>Cliente 149</x:v>
      </x:c>
      <x:c r="E1321" s="14" t="n">
        <x:v>23396.54</x:v>
      </x:c>
      <x:c r="F1321" s="14" t="n">
        <x:v>0</x:v>
      </x:c>
      <x:c r="G1321" s="14" t="n">
        <x:v>22881.55</x:v>
      </x:c>
      <x:c r="H1321" s="14" t="n">
        <x:v>23396.54</x:v>
      </x:c>
      <x:c r="I1321" s="12" t="n">
        <x:v>45954</x:v>
      </x:c>
      <x:c r="J1321" s="12" t="n">
        <x:v>45957</x:v>
      </x:c>
      <x:c r="K1321" t="str">
        <x:v>Pago</x:v>
      </x:c>
    </x:row>
    <x:row r="1322" ht="18" customHeight="1">
      <x:c r="A1322" s="12" t="n">
        <x:v>46036</x:v>
      </x:c>
      <x:c r="B1322" t="str">
        <x:v>Financeiro</x:v>
      </x:c>
      <x:c r="C1322" t="str">
        <x:v>Compra de Mercadorias</x:v>
      </x:c>
      <x:c r="D1322" t="str">
        <x:v>Fornecedor 084</x:v>
      </x:c>
      <x:c r="E1322" s="14" t="n">
        <x:v>0</x:v>
      </x:c>
      <x:c r="F1322" s="14" t="n">
        <x:v>33453.56</x:v>
      </x:c>
      <x:c r="G1322" s="14" t="n">
        <x:v>32396.07</x:v>
      </x:c>
      <x:c r="H1322" s="14" t="n">
        <x:v>33453.56</x:v>
      </x:c>
      <x:c r="I1322" s="12" t="n">
        <x:v>46081</x:v>
      </x:c>
      <x:c r="J1322" s="12" t="n">
        <x:v>46083</x:v>
      </x:c>
      <x:c r="K1322" t="str">
        <x:v>Pago</x:v>
      </x:c>
    </x:row>
    <x:row r="1323" ht="18" customHeight="1">
      <x:c r="A1323" s="12" t="n">
        <x:v>45708</x:v>
      </x:c>
      <x:c r="B1323" t="str">
        <x:v>Logística</x:v>
      </x:c>
      <x:c r="C1323" t="str">
        <x:v>Viagens</x:v>
      </x:c>
      <x:c r="D1323" t="str">
        <x:v>Fornecedor 069</x:v>
      </x:c>
      <x:c r="E1323" s="14" t="n">
        <x:v>0</x:v>
      </x:c>
      <x:c r="F1323" s="14" t="n">
        <x:v>13865.61</x:v>
      </x:c>
      <x:c r="G1323" s="14" t="n">
        <x:v>14222.99</x:v>
      </x:c>
      <x:c r="H1323" s="14" t="n">
        <x:v>13865.61</x:v>
      </x:c>
      <x:c r="I1323" s="12" t="n">
        <x:v>45723</x:v>
      </x:c>
      <x:c r="J1323" s="12" t="n">
        <x:v>45723</x:v>
      </x:c>
      <x:c r="K1323" t="str">
        <x:v>Pago</x:v>
      </x:c>
    </x:row>
    <x:row r="1324" ht="18" customHeight="1">
      <x:c r="A1324" s="12" t="n">
        <x:v>46256</x:v>
      </x:c>
      <x:c r="B1324" t="str">
        <x:v>Logística</x:v>
      </x:c>
      <x:c r="C1324" t="str">
        <x:v>Compra de Mercadorias</x:v>
      </x:c>
      <x:c r="D1324" t="str">
        <x:v>Fornecedor 018</x:v>
      </x:c>
      <x:c r="E1324" s="14" t="n">
        <x:v>0</x:v>
      </x:c>
      <x:c r="F1324" s="14" t="n">
        <x:v>32998.25</x:v>
      </x:c>
      <x:c r="G1324" s="14" t="n">
        <x:v>34885.98</x:v>
      </x:c>
      <x:c r="H1324" s="14" t="n">
        <x:v>32998.25</x:v>
      </x:c>
      <x:c r="I1324" s="12" t="n">
        <x:v>46263</x:v>
      </x:c>
      <x:c r="J1324" s="12"/>
      <x:c r="K1324" t="str">
        <x:v>Em aberto</x:v>
      </x:c>
    </x:row>
    <x:row r="1325" ht="18" customHeight="1">
      <x:c r="A1325" s="12" t="n">
        <x:v>45668</x:v>
      </x:c>
      <x:c r="B1325" t="str">
        <x:v>TI</x:v>
      </x:c>
      <x:c r="C1325" t="str">
        <x:v>Fretes</x:v>
      </x:c>
      <x:c r="D1325" t="str">
        <x:v>Fornecedor 020</x:v>
      </x:c>
      <x:c r="E1325" s="14" t="n">
        <x:v>0</x:v>
      </x:c>
      <x:c r="F1325" s="14" t="n">
        <x:v>9147.4</x:v>
      </x:c>
      <x:c r="G1325" s="14" t="n">
        <x:v>6645.93</x:v>
      </x:c>
      <x:c r="H1325" s="14" t="n">
        <x:v>9147.4</x:v>
      </x:c>
      <x:c r="I1325" s="12" t="n">
        <x:v>45698</x:v>
      </x:c>
      <x:c r="J1325" s="12" t="n">
        <x:v>45698</x:v>
      </x:c>
      <x:c r="K1325" t="str">
        <x:v>Pago</x:v>
      </x:c>
    </x:row>
    <x:row r="1326" ht="18" customHeight="1">
      <x:c r="A1326" s="12" t="n">
        <x:v>46063</x:v>
      </x:c>
      <x:c r="B1326" t="str">
        <x:v>Logística</x:v>
      </x:c>
      <x:c r="C1326" t="str">
        <x:v>Serviços Terceirizados</x:v>
      </x:c>
      <x:c r="D1326" t="str">
        <x:v>Fornecedor 039</x:v>
      </x:c>
      <x:c r="E1326" s="14" t="n">
        <x:v>0</x:v>
      </x:c>
      <x:c r="F1326" s="14" t="n">
        <x:v>5625.05</x:v>
      </x:c>
      <x:c r="G1326" s="14" t="n">
        <x:v>5252.51</x:v>
      </x:c>
      <x:c r="H1326" s="14" t="n">
        <x:v>5625.05</x:v>
      </x:c>
      <x:c r="I1326" s="12" t="n">
        <x:v>46093</x:v>
      </x:c>
      <x:c r="J1326" s="12" t="n">
        <x:v>46093</x:v>
      </x:c>
      <x:c r="K1326" t="str">
        <x:v>Pago</x:v>
      </x:c>
    </x:row>
    <x:row r="1327" ht="18" customHeight="1">
      <x:c r="A1327" s="12" t="n">
        <x:v>45787</x:v>
      </x:c>
      <x:c r="B1327" t="str">
        <x:v>Financeiro</x:v>
      </x:c>
      <x:c r="C1327" t="str">
        <x:v>Serviços Terceirizados</x:v>
      </x:c>
      <x:c r="D1327" t="str">
        <x:v>Fornecedor 021</x:v>
      </x:c>
      <x:c r="E1327" s="14" t="n">
        <x:v>0</x:v>
      </x:c>
      <x:c r="F1327" s="14" t="n">
        <x:v>36338.24</x:v>
      </x:c>
      <x:c r="G1327" s="14" t="n">
        <x:v>36898.36</x:v>
      </x:c>
      <x:c r="H1327" s="14" t="n">
        <x:v>36338.24</x:v>
      </x:c>
      <x:c r="I1327" s="12" t="n">
        <x:v>45794</x:v>
      </x:c>
      <x:c r="J1327" s="12" t="n">
        <x:v>45794</x:v>
      </x:c>
      <x:c r="K1327" t="str">
        <x:v>Pago</x:v>
      </x:c>
    </x:row>
    <x:row r="1328" ht="18" customHeight="1">
      <x:c r="A1328" s="12" t="n">
        <x:v>45971</x:v>
      </x:c>
      <x:c r="B1328" t="str">
        <x:v>Financeiro</x:v>
      </x:c>
      <x:c r="C1328" t="str">
        <x:v>Frete Cobrado</x:v>
      </x:c>
      <x:c r="D1328" t="str">
        <x:v>Cliente 020</x:v>
      </x:c>
      <x:c r="E1328" s="14" t="n">
        <x:v>16155.79</x:v>
      </x:c>
      <x:c r="F1328" s="14" t="n">
        <x:v>0</x:v>
      </x:c>
      <x:c r="G1328" s="14" t="n">
        <x:v>14370.9</x:v>
      </x:c>
      <x:c r="H1328" s="14" t="n">
        <x:v>16155.79</x:v>
      </x:c>
      <x:c r="I1328" s="12" t="n">
        <x:v>46016</x:v>
      </x:c>
      <x:c r="J1328" s="12"/>
      <x:c r="K1328" t="str">
        <x:v>Vencido</x:v>
      </x:c>
    </x:row>
    <x:row r="1329" ht="18" customHeight="1">
      <x:c r="A1329" s="12" t="n">
        <x:v>46232</x:v>
      </x:c>
      <x:c r="B1329" t="str">
        <x:v>Logística</x:v>
      </x:c>
      <x:c r="C1329" t="str">
        <x:v>Serviços</x:v>
      </x:c>
      <x:c r="D1329" t="str">
        <x:v>Cliente 066</x:v>
      </x:c>
      <x:c r="E1329" s="14" t="n">
        <x:v>19712.68</x:v>
      </x:c>
      <x:c r="F1329" s="14" t="n">
        <x:v>0</x:v>
      </x:c>
      <x:c r="G1329" s="14" t="n">
        <x:v>20439.6</x:v>
      </x:c>
      <x:c r="H1329" s="14" t="n">
        <x:v>19712.68</x:v>
      </x:c>
      <x:c r="I1329" s="12" t="n">
        <x:v>46277</x:v>
      </x:c>
      <x:c r="J1329" s="12" t="n">
        <x:v>46277</x:v>
      </x:c>
      <x:c r="K1329" t="str">
        <x:v>Pago</x:v>
      </x:c>
    </x:row>
    <x:row r="1330" ht="18" customHeight="1">
      <x:c r="A1330" s="12" t="n">
        <x:v>45696</x:v>
      </x:c>
      <x:c r="B1330" t="str">
        <x:v>Administrativo</x:v>
      </x:c>
      <x:c r="C1330" t="str">
        <x:v>Serviços</x:v>
      </x:c>
      <x:c r="D1330" t="str">
        <x:v>Cliente 059</x:v>
      </x:c>
      <x:c r="E1330" s="14" t="n">
        <x:v>25432.98</x:v>
      </x:c>
      <x:c r="F1330" s="14" t="n">
        <x:v>0</x:v>
      </x:c>
      <x:c r="G1330" s="14" t="n">
        <x:v>24258.13</x:v>
      </x:c>
      <x:c r="H1330" s="14" t="n">
        <x:v>25432.98</x:v>
      </x:c>
      <x:c r="I1330" s="12" t="n">
        <x:v>45726</x:v>
      </x:c>
      <x:c r="J1330" s="12" t="n">
        <x:v>45727</x:v>
      </x:c>
      <x:c r="K1330" t="str">
        <x:v>Pago</x:v>
      </x:c>
    </x:row>
    <x:row r="1331" ht="18" customHeight="1">
      <x:c r="A1331" s="12" t="n">
        <x:v>45961</x:v>
      </x:c>
      <x:c r="B1331" t="str">
        <x:v>Financeiro</x:v>
      </x:c>
      <x:c r="C1331" t="str">
        <x:v>Fretes</x:v>
      </x:c>
      <x:c r="D1331" t="str">
        <x:v>Fornecedor 080</x:v>
      </x:c>
      <x:c r="E1331" s="14" t="n">
        <x:v>0</x:v>
      </x:c>
      <x:c r="F1331" s="14" t="n">
        <x:v>35737.69</x:v>
      </x:c>
      <x:c r="G1331" s="14" t="n">
        <x:v>29254.19</x:v>
      </x:c>
      <x:c r="H1331" s="14" t="n">
        <x:v>35737.69</x:v>
      </x:c>
      <x:c r="I1331" s="12" t="n">
        <x:v>45968</x:v>
      </x:c>
      <x:c r="J1331" s="12" t="n">
        <x:v>45968</x:v>
      </x:c>
      <x:c r="K1331" t="str">
        <x:v>Pago</x:v>
      </x:c>
    </x:row>
    <x:row r="1332" ht="18" customHeight="1">
      <x:c r="A1332" s="12" t="n">
        <x:v>46096</x:v>
      </x:c>
      <x:c r="B1332" t="str">
        <x:v>Administrativo</x:v>
      </x:c>
      <x:c r="C1332" t="str">
        <x:v>Fretes</x:v>
      </x:c>
      <x:c r="D1332" t="str">
        <x:v>Fornecedor 085</x:v>
      </x:c>
      <x:c r="E1332" s="14" t="n">
        <x:v>0</x:v>
      </x:c>
      <x:c r="F1332" s="14" t="n">
        <x:v>37325.25</x:v>
      </x:c>
      <x:c r="G1332" s="14" t="n">
        <x:v>34055.32</x:v>
      </x:c>
      <x:c r="H1332" s="14" t="n">
        <x:v>37325.25</x:v>
      </x:c>
      <x:c r="I1332" s="12" t="n">
        <x:v>46111</x:v>
      </x:c>
      <x:c r="J1332" s="12" t="n">
        <x:v>46111</x:v>
      </x:c>
      <x:c r="K1332" t="str">
        <x:v>Pago</x:v>
      </x:c>
    </x:row>
    <x:row r="1333" ht="18" customHeight="1">
      <x:c r="A1333" s="12" t="n">
        <x:v>45911</x:v>
      </x:c>
      <x:c r="B1333" t="str">
        <x:v>Comercial</x:v>
      </x:c>
      <x:c r="C1333" t="str">
        <x:v>Impostos</x:v>
      </x:c>
      <x:c r="D1333" t="str">
        <x:v>Fornecedor 146</x:v>
      </x:c>
      <x:c r="E1333" s="14" t="n">
        <x:v>0</x:v>
      </x:c>
      <x:c r="F1333" s="14" t="n">
        <x:v>7698.51</x:v>
      </x:c>
      <x:c r="G1333" s="14" t="n">
        <x:v>6494.49</x:v>
      </x:c>
      <x:c r="H1333" s="14" t="n">
        <x:v>7698.51</x:v>
      </x:c>
      <x:c r="I1333" s="12" t="n">
        <x:v>45956</x:v>
      </x:c>
      <x:c r="J1333" s="12" t="n">
        <x:v>45960</x:v>
      </x:c>
      <x:c r="K1333" t="str">
        <x:v>Pago</x:v>
      </x:c>
    </x:row>
    <x:row r="1334" ht="18" customHeight="1">
      <x:c r="A1334" s="12" t="n">
        <x:v>46069</x:v>
      </x:c>
      <x:c r="B1334" t="str">
        <x:v>Operações</x:v>
      </x:c>
      <x:c r="C1334" t="str">
        <x:v>Marketing</x:v>
      </x:c>
      <x:c r="D1334" t="str">
        <x:v>Fornecedor 106</x:v>
      </x:c>
      <x:c r="E1334" s="14" t="n">
        <x:v>0</x:v>
      </x:c>
      <x:c r="F1334" s="14" t="n">
        <x:v>28083.36</x:v>
      </x:c>
      <x:c r="G1334" s="14" t="n">
        <x:v>32238.43</x:v>
      </x:c>
      <x:c r="H1334" s="14" t="n">
        <x:v>28083.36</x:v>
      </x:c>
      <x:c r="I1334" s="12" t="n">
        <x:v>46084</x:v>
      </x:c>
      <x:c r="J1334" s="12" t="n">
        <x:v>46084</x:v>
      </x:c>
      <x:c r="K1334" t="str">
        <x:v>Pago</x:v>
      </x:c>
    </x:row>
    <x:row r="1335" ht="18" customHeight="1">
      <x:c r="A1335" s="12" t="n">
        <x:v>45974</x:v>
      </x:c>
      <x:c r="B1335" t="str">
        <x:v>Comercial</x:v>
      </x:c>
      <x:c r="C1335" t="str">
        <x:v>Serviços</x:v>
      </x:c>
      <x:c r="D1335" t="str">
        <x:v>Cliente 161</x:v>
      </x:c>
      <x:c r="E1335" s="14" t="n">
        <x:v>53850.47</x:v>
      </x:c>
      <x:c r="F1335" s="14" t="n">
        <x:v>0</x:v>
      </x:c>
      <x:c r="G1335" s="14" t="n">
        <x:v>51011.19</x:v>
      </x:c>
      <x:c r="H1335" s="14" t="n">
        <x:v>53850.47</x:v>
      </x:c>
      <x:c r="I1335" s="12" t="n">
        <x:v>45989</x:v>
      </x:c>
      <x:c r="J1335" s="12"/>
      <x:c r="K1335" t="str">
        <x:v>Vencido</x:v>
      </x:c>
    </x:row>
    <x:row r="1336" ht="18" customHeight="1">
      <x:c r="A1336" s="12" t="n">
        <x:v>45947</x:v>
      </x:c>
      <x:c r="B1336" t="str">
        <x:v>Financeiro</x:v>
      </x:c>
      <x:c r="C1336" t="str">
        <x:v>Venda de Produtos</x:v>
      </x:c>
      <x:c r="D1336" t="str">
        <x:v>Cliente 031</x:v>
      </x:c>
      <x:c r="E1336" s="14" t="n">
        <x:v>19324.79</x:v>
      </x:c>
      <x:c r="F1336" s="14" t="n">
        <x:v>0</x:v>
      </x:c>
      <x:c r="G1336" s="14" t="n">
        <x:v>19688.38</x:v>
      </x:c>
      <x:c r="H1336" s="14" t="n">
        <x:v>19324.79</x:v>
      </x:c>
      <x:c r="I1336" s="12" t="n">
        <x:v>45992</x:v>
      </x:c>
      <x:c r="J1336" s="12"/>
      <x:c r="K1336" t="str">
        <x:v>Vencido</x:v>
      </x:c>
    </x:row>
    <x:row r="1337" ht="18" customHeight="1">
      <x:c r="A1337" s="12" t="n">
        <x:v>45688</x:v>
      </x:c>
      <x:c r="B1337" t="str">
        <x:v>Comercial</x:v>
      </x:c>
      <x:c r="C1337" t="str">
        <x:v>Impostos</x:v>
      </x:c>
      <x:c r="D1337" t="str">
        <x:v>Fornecedor 079</x:v>
      </x:c>
      <x:c r="E1337" s="14" t="n">
        <x:v>0</x:v>
      </x:c>
      <x:c r="F1337" s="14" t="n">
        <x:v>16919.92</x:v>
      </x:c>
      <x:c r="G1337" s="14" t="n">
        <x:v>16101.3</x:v>
      </x:c>
      <x:c r="H1337" s="14" t="n">
        <x:v>16919.92</x:v>
      </x:c>
      <x:c r="I1337" s="12" t="n">
        <x:v>45709</x:v>
      </x:c>
      <x:c r="J1337" s="12" t="n">
        <x:v>45709</x:v>
      </x:c>
      <x:c r="K1337" t="str">
        <x:v>Pago</x:v>
      </x:c>
    </x:row>
    <x:row r="1338" ht="18" customHeight="1">
      <x:c r="A1338" s="12" t="n">
        <x:v>45888</x:v>
      </x:c>
      <x:c r="B1338" t="str">
        <x:v>Comercial</x:v>
      </x:c>
      <x:c r="C1338" t="str">
        <x:v>Folha de Pagamento</x:v>
      </x:c>
      <x:c r="D1338" t="str">
        <x:v>Fornecedor 044</x:v>
      </x:c>
      <x:c r="E1338" s="14" t="n">
        <x:v>0</x:v>
      </x:c>
      <x:c r="F1338" s="14" t="n">
        <x:v>10023.78</x:v>
      </x:c>
      <x:c r="G1338" s="14" t="n">
        <x:v>9029.05</x:v>
      </x:c>
      <x:c r="H1338" s="14" t="n">
        <x:v>10023.78</x:v>
      </x:c>
      <x:c r="I1338" s="12" t="n">
        <x:v>45918</x:v>
      </x:c>
      <x:c r="J1338" s="12" t="n">
        <x:v>45918</x:v>
      </x:c>
      <x:c r="K1338" t="str">
        <x:v>Pago</x:v>
      </x:c>
    </x:row>
    <x:row r="1339" ht="18" customHeight="1">
      <x:c r="A1339" s="12" t="n">
        <x:v>45987</x:v>
      </x:c>
      <x:c r="B1339" t="str">
        <x:v>Comercial</x:v>
      </x:c>
      <x:c r="C1339" t="str">
        <x:v>Impostos</x:v>
      </x:c>
      <x:c r="D1339" t="str">
        <x:v>Fornecedor 119</x:v>
      </x:c>
      <x:c r="E1339" s="14" t="n">
        <x:v>0</x:v>
      </x:c>
      <x:c r="F1339" s="14" t="n">
        <x:v>39900.38</x:v>
      </x:c>
      <x:c r="G1339" s="14" t="n">
        <x:v>39571.24</x:v>
      </x:c>
      <x:c r="H1339" s="14" t="n">
        <x:v>39900.38</x:v>
      </x:c>
      <x:c r="I1339" s="12" t="n">
        <x:v>45994</x:v>
      </x:c>
      <x:c r="J1339" s="12" t="n">
        <x:v>45994</x:v>
      </x:c>
      <x:c r="K1339" t="str">
        <x:v>Pago</x:v>
      </x:c>
    </x:row>
    <x:row r="1340" ht="18" customHeight="1">
      <x:c r="A1340" s="12" t="n">
        <x:v>46254</x:v>
      </x:c>
      <x:c r="B1340" t="str">
        <x:v>Financeiro</x:v>
      </x:c>
      <x:c r="C1340" t="str">
        <x:v>Outras Receitas</x:v>
      </x:c>
      <x:c r="D1340" t="str">
        <x:v>Cliente 076</x:v>
      </x:c>
      <x:c r="E1340" s="14" t="n">
        <x:v>32183.52</x:v>
      </x:c>
      <x:c r="F1340" s="14" t="n">
        <x:v>0</x:v>
      </x:c>
      <x:c r="G1340" s="14" t="n">
        <x:v>31212.51</x:v>
      </x:c>
      <x:c r="H1340" s="14" t="n">
        <x:v>32183.52</x:v>
      </x:c>
      <x:c r="I1340" s="12" t="n">
        <x:v>46284</x:v>
      </x:c>
      <x:c r="J1340" s="12" t="n">
        <x:v>46290</x:v>
      </x:c>
      <x:c r="K1340" t="str">
        <x:v>Pago</x:v>
      </x:c>
    </x:row>
    <x:row r="1341" ht="18" customHeight="1">
      <x:c r="A1341" s="12" t="n">
        <x:v>46176</x:v>
      </x:c>
      <x:c r="B1341" t="str">
        <x:v>Administrativo</x:v>
      </x:c>
      <x:c r="C1341" t="str">
        <x:v>Venda de Produtos</x:v>
      </x:c>
      <x:c r="D1341" t="str">
        <x:v>Cliente 066</x:v>
      </x:c>
      <x:c r="E1341" s="14" t="n">
        <x:v>33171.05</x:v>
      </x:c>
      <x:c r="F1341" s="14" t="n">
        <x:v>0</x:v>
      </x:c>
      <x:c r="G1341" s="14" t="n">
        <x:v>32096.33</x:v>
      </x:c>
      <x:c r="H1341" s="14" t="n">
        <x:v>33171.05</x:v>
      </x:c>
      <x:c r="I1341" s="12" t="n">
        <x:v>46206</x:v>
      </x:c>
      <x:c r="J1341" s="12" t="n">
        <x:v>46206</x:v>
      </x:c>
      <x:c r="K1341" t="str">
        <x:v>Pago</x:v>
      </x:c>
    </x:row>
    <x:row r="1342" ht="18" customHeight="1">
      <x:c r="A1342" s="12" t="n">
        <x:v>46194</x:v>
      </x:c>
      <x:c r="B1342" t="str">
        <x:v>TI</x:v>
      </x:c>
      <x:c r="C1342" t="str">
        <x:v>Outras Receitas</x:v>
      </x:c>
      <x:c r="D1342" t="str">
        <x:v>Cliente 091</x:v>
      </x:c>
      <x:c r="E1342" s="14" t="n">
        <x:v>28274.26</x:v>
      </x:c>
      <x:c r="F1342" s="14" t="n">
        <x:v>0</x:v>
      </x:c>
      <x:c r="G1342" s="14" t="n">
        <x:v>25628.26</x:v>
      </x:c>
      <x:c r="H1342" s="14" t="n">
        <x:v>28274.26</x:v>
      </x:c>
      <x:c r="I1342" s="12" t="n">
        <x:v>46224</x:v>
      </x:c>
      <x:c r="J1342" s="12" t="n">
        <x:v>46224</x:v>
      </x:c>
      <x:c r="K1342" t="str">
        <x:v>Pago</x:v>
      </x:c>
    </x:row>
    <x:row r="1343" ht="18" customHeight="1">
      <x:c r="A1343" s="12" t="n">
        <x:v>45817</x:v>
      </x:c>
      <x:c r="B1343" t="str">
        <x:v>TI</x:v>
      </x:c>
      <x:c r="C1343" t="str">
        <x:v>Folha de Pagamento</x:v>
      </x:c>
      <x:c r="D1343" t="str">
        <x:v>Fornecedor 111</x:v>
      </x:c>
      <x:c r="E1343" s="14" t="n">
        <x:v>0</x:v>
      </x:c>
      <x:c r="F1343" s="14" t="n">
        <x:v>32012.87</x:v>
      </x:c>
      <x:c r="G1343" s="14" t="n">
        <x:v>36176.38</x:v>
      </x:c>
      <x:c r="H1343" s="14" t="n">
        <x:v>32012.87</x:v>
      </x:c>
      <x:c r="I1343" s="12" t="n">
        <x:v>45862</x:v>
      </x:c>
      <x:c r="J1343" s="12" t="n">
        <x:v>45862</x:v>
      </x:c>
      <x:c r="K1343" t="str">
        <x:v>Pago</x:v>
      </x:c>
    </x:row>
    <x:row r="1344" ht="18" customHeight="1">
      <x:c r="A1344" s="12" t="n">
        <x:v>45663</x:v>
      </x:c>
      <x:c r="B1344" t="str">
        <x:v>Comercial</x:v>
      </x:c>
      <x:c r="C1344" t="str">
        <x:v>Frete Cobrado</x:v>
      </x:c>
      <x:c r="D1344" t="str">
        <x:v>Cliente 084</x:v>
      </x:c>
      <x:c r="E1344" s="14" t="n">
        <x:v>45447.87</x:v>
      </x:c>
      <x:c r="F1344" s="14" t="n">
        <x:v>0</x:v>
      </x:c>
      <x:c r="G1344" s="14" t="n">
        <x:v>40788.24</x:v>
      </x:c>
      <x:c r="H1344" s="14" t="n">
        <x:v>45447.87</x:v>
      </x:c>
      <x:c r="I1344" s="12" t="n">
        <x:v>45708</x:v>
      </x:c>
      <x:c r="J1344" s="12" t="n">
        <x:v>45727</x:v>
      </x:c>
      <x:c r="K1344" t="str">
        <x:v>Pago</x:v>
      </x:c>
    </x:row>
    <x:row r="1345" ht="18" customHeight="1">
      <x:c r="A1345" s="12" t="n">
        <x:v>45788</x:v>
      </x:c>
      <x:c r="B1345" t="str">
        <x:v>Comercial</x:v>
      </x:c>
      <x:c r="C1345" t="str">
        <x:v>Impostos</x:v>
      </x:c>
      <x:c r="D1345" t="str">
        <x:v>Fornecedor 097</x:v>
      </x:c>
      <x:c r="E1345" s="14" t="n">
        <x:v>0</x:v>
      </x:c>
      <x:c r="F1345" s="14" t="n">
        <x:v>8202.93</x:v>
      </x:c>
      <x:c r="G1345" s="14" t="n">
        <x:v>6403.3</x:v>
      </x:c>
      <x:c r="H1345" s="14" t="n">
        <x:v>8202.93</x:v>
      </x:c>
      <x:c r="I1345" s="12" t="n">
        <x:v>45795</x:v>
      </x:c>
      <x:c r="J1345" s="12" t="n">
        <x:v>45797</x:v>
      </x:c>
      <x:c r="K1345" t="str">
        <x:v>Pago</x:v>
      </x:c>
    </x:row>
    <x:row r="1346" ht="18" customHeight="1">
      <x:c r="A1346" s="12" t="n">
        <x:v>46030</x:v>
      </x:c>
      <x:c r="B1346" t="str">
        <x:v>TI</x:v>
      </x:c>
      <x:c r="C1346" t="str">
        <x:v>Venda de Produtos</x:v>
      </x:c>
      <x:c r="D1346" t="str">
        <x:v>Cliente 164</x:v>
      </x:c>
      <x:c r="E1346" s="14" t="n">
        <x:v>46970.74</x:v>
      </x:c>
      <x:c r="F1346" s="14" t="n">
        <x:v>0</x:v>
      </x:c>
      <x:c r="G1346" s="14" t="n">
        <x:v>52363.07</x:v>
      </x:c>
      <x:c r="H1346" s="14" t="n">
        <x:v>46970.74</x:v>
      </x:c>
      <x:c r="I1346" s="12" t="n">
        <x:v>46075</x:v>
      </x:c>
      <x:c r="J1346" s="12" t="n">
        <x:v>46089</x:v>
      </x:c>
      <x:c r="K1346" t="str">
        <x:v>Pago</x:v>
      </x:c>
    </x:row>
    <x:row r="1347" ht="18" customHeight="1">
      <x:c r="A1347" s="12" t="n">
        <x:v>45891</x:v>
      </x:c>
      <x:c r="B1347" t="str">
        <x:v>Logística</x:v>
      </x:c>
      <x:c r="C1347" t="str">
        <x:v>Compra de Mercadorias</x:v>
      </x:c>
      <x:c r="D1347" t="str">
        <x:v>Fornecedor 111</x:v>
      </x:c>
      <x:c r="E1347" s="14" t="n">
        <x:v>0</x:v>
      </x:c>
      <x:c r="F1347" s="14" t="n">
        <x:v>12103.96</x:v>
      </x:c>
      <x:c r="G1347" s="14" t="n">
        <x:v>10491.06</x:v>
      </x:c>
      <x:c r="H1347" s="14" t="n">
        <x:v>12103.96</x:v>
      </x:c>
      <x:c r="I1347" s="12" t="n">
        <x:v>45906</x:v>
      </x:c>
      <x:c r="J1347" s="12"/>
      <x:c r="K1347" t="str">
        <x:v>Vencido</x:v>
      </x:c>
    </x:row>
    <x:row r="1348" ht="18" customHeight="1">
      <x:c r="A1348" s="12" t="n">
        <x:v>45838</x:v>
      </x:c>
      <x:c r="B1348" t="str">
        <x:v>Operações</x:v>
      </x:c>
      <x:c r="C1348" t="str">
        <x:v>Marketing</x:v>
      </x:c>
      <x:c r="D1348" t="str">
        <x:v>Fornecedor 054</x:v>
      </x:c>
      <x:c r="E1348" s="14" t="n">
        <x:v>0</x:v>
      </x:c>
      <x:c r="F1348" s="14" t="n">
        <x:v>32205.69</x:v>
      </x:c>
      <x:c r="G1348" s="14" t="n">
        <x:v>35598.18</x:v>
      </x:c>
      <x:c r="H1348" s="14" t="n">
        <x:v>32205.69</x:v>
      </x:c>
      <x:c r="I1348" s="12" t="n">
        <x:v>45853</x:v>
      </x:c>
      <x:c r="J1348" s="12" t="n">
        <x:v>45855</x:v>
      </x:c>
      <x:c r="K1348" t="str">
        <x:v>Pago</x:v>
      </x:c>
    </x:row>
    <x:row r="1349" ht="18" customHeight="1">
      <x:c r="A1349" s="12" t="n">
        <x:v>46033</x:v>
      </x:c>
      <x:c r="B1349" t="str">
        <x:v>TI</x:v>
      </x:c>
      <x:c r="C1349" t="str">
        <x:v>Frete Cobrado</x:v>
      </x:c>
      <x:c r="D1349" t="str">
        <x:v>Cliente 027</x:v>
      </x:c>
      <x:c r="E1349" s="14" t="n">
        <x:v>3622.09</x:v>
      </x:c>
      <x:c r="F1349" s="14" t="n">
        <x:v>0</x:v>
      </x:c>
      <x:c r="G1349" s="14" t="n">
        <x:v>3442.59</x:v>
      </x:c>
      <x:c r="H1349" s="14" t="n">
        <x:v>3622.09</x:v>
      </x:c>
      <x:c r="I1349" s="12" t="n">
        <x:v>46063</x:v>
      </x:c>
      <x:c r="J1349" s="12" t="n">
        <x:v>46063</x:v>
      </x:c>
      <x:c r="K1349" t="str">
        <x:v>Pago</x:v>
      </x:c>
    </x:row>
    <x:row r="1350" ht="18" customHeight="1">
      <x:c r="A1350" s="12" t="n">
        <x:v>45978</x:v>
      </x:c>
      <x:c r="B1350" t="str">
        <x:v>Logística</x:v>
      </x:c>
      <x:c r="C1350" t="str">
        <x:v>Serviços</x:v>
      </x:c>
      <x:c r="D1350" t="str">
        <x:v>Cliente 123</x:v>
      </x:c>
      <x:c r="E1350" s="14" t="n">
        <x:v>25491.56</x:v>
      </x:c>
      <x:c r="F1350" s="14" t="n">
        <x:v>0</x:v>
      </x:c>
      <x:c r="G1350" s="14" t="n">
        <x:v>23549.57</x:v>
      </x:c>
      <x:c r="H1350" s="14" t="n">
        <x:v>25491.56</x:v>
      </x:c>
      <x:c r="I1350" s="12" t="n">
        <x:v>46023</x:v>
      </x:c>
      <x:c r="J1350" s="12"/>
      <x:c r="K1350" t="str">
        <x:v>Vencido</x:v>
      </x:c>
    </x:row>
    <x:row r="1351" ht="18" customHeight="1">
      <x:c r="A1351" s="12" t="n">
        <x:v>45918</x:v>
      </x:c>
      <x:c r="B1351" t="str">
        <x:v>TI</x:v>
      </x:c>
      <x:c r="C1351" t="str">
        <x:v>Impostos</x:v>
      </x:c>
      <x:c r="D1351" t="str">
        <x:v>Fornecedor 001</x:v>
      </x:c>
      <x:c r="E1351" s="14" t="n">
        <x:v>0</x:v>
      </x:c>
      <x:c r="F1351" s="14" t="n">
        <x:v>26786.02</x:v>
      </x:c>
      <x:c r="G1351" s="14" t="n">
        <x:v>22880.02</x:v>
      </x:c>
      <x:c r="H1351" s="14" t="n">
        <x:v>26786.02</x:v>
      </x:c>
      <x:c r="I1351" s="12" t="n">
        <x:v>45948</x:v>
      </x:c>
      <x:c r="J1351" s="12" t="n">
        <x:v>45951</x:v>
      </x:c>
      <x:c r="K1351" t="str">
        <x:v>Pago</x:v>
      </x:c>
    </x:row>
    <x:row r="1352" ht="18" customHeight="1">
      <x:c r="A1352" s="12" t="n">
        <x:v>45773</x:v>
      </x:c>
      <x:c r="B1352" t="str">
        <x:v>TI</x:v>
      </x:c>
      <x:c r="C1352" t="str">
        <x:v>Frete Cobrado</x:v>
      </x:c>
      <x:c r="D1352" t="str">
        <x:v>Cliente 152</x:v>
      </x:c>
      <x:c r="E1352" s="14" t="n">
        <x:v>30193.4</x:v>
      </x:c>
      <x:c r="F1352" s="14" t="n">
        <x:v>0</x:v>
      </x:c>
      <x:c r="G1352" s="14" t="n">
        <x:v>27727.46</x:v>
      </x:c>
      <x:c r="H1352" s="14" t="n">
        <x:v>30193.4</x:v>
      </x:c>
      <x:c r="I1352" s="12" t="n">
        <x:v>45788</x:v>
      </x:c>
      <x:c r="J1352" s="12"/>
      <x:c r="K1352" t="str">
        <x:v>Vencido</x:v>
      </x:c>
    </x:row>
    <x:row r="1353" ht="18" customHeight="1">
      <x:c r="A1353" s="12" t="n">
        <x:v>45879</x:v>
      </x:c>
      <x:c r="B1353" t="str">
        <x:v>Logística</x:v>
      </x:c>
      <x:c r="C1353" t="str">
        <x:v>Folha de Pagamento</x:v>
      </x:c>
      <x:c r="D1353" t="str">
        <x:v>Fornecedor 057</x:v>
      </x:c>
      <x:c r="E1353" s="14" t="n">
        <x:v>0</x:v>
      </x:c>
      <x:c r="F1353" s="14" t="n">
        <x:v>17617.44</x:v>
      </x:c>
      <x:c r="G1353" s="14" t="n">
        <x:v>17752.6</x:v>
      </x:c>
      <x:c r="H1353" s="14" t="n">
        <x:v>17617.44</x:v>
      </x:c>
      <x:c r="I1353" s="12" t="n">
        <x:v>45924</x:v>
      </x:c>
      <x:c r="J1353" s="12" t="n">
        <x:v>45924</x:v>
      </x:c>
      <x:c r="K1353" t="str">
        <x:v>Pago</x:v>
      </x:c>
    </x:row>
    <x:row r="1354" ht="18" customHeight="1">
      <x:c r="A1354" s="12" t="n">
        <x:v>45784</x:v>
      </x:c>
      <x:c r="B1354" t="str">
        <x:v>Financeiro</x:v>
      </x:c>
      <x:c r="C1354" t="str">
        <x:v>Tecnologia</x:v>
      </x:c>
      <x:c r="D1354" t="str">
        <x:v>Fornecedor 039</x:v>
      </x:c>
      <x:c r="E1354" s="14" t="n">
        <x:v>0</x:v>
      </x:c>
      <x:c r="F1354" s="14" t="n">
        <x:v>1375.19</x:v>
      </x:c>
      <x:c r="G1354" s="14" t="n">
        <x:v>1027.78</x:v>
      </x:c>
      <x:c r="H1354" s="14" t="n">
        <x:v>1375.19</x:v>
      </x:c>
      <x:c r="I1354" s="12" t="n">
        <x:v>45799</x:v>
      </x:c>
      <x:c r="J1354" s="12" t="n">
        <x:v>45799</x:v>
      </x:c>
      <x:c r="K1354" t="str">
        <x:v>Pago</x:v>
      </x:c>
    </x:row>
    <x:row r="1355" ht="18" customHeight="1">
      <x:c r="A1355" s="12" t="n">
        <x:v>46102</x:v>
      </x:c>
      <x:c r="B1355" t="str">
        <x:v>TI</x:v>
      </x:c>
      <x:c r="C1355" t="str">
        <x:v>Aluguel</x:v>
      </x:c>
      <x:c r="D1355" t="str">
        <x:v>Fornecedor 023</x:v>
      </x:c>
      <x:c r="E1355" s="14" t="n">
        <x:v>0</x:v>
      </x:c>
      <x:c r="F1355" s="14" t="n">
        <x:v>40568.69</x:v>
      </x:c>
      <x:c r="G1355" s="14" t="n">
        <x:v>37865.52</x:v>
      </x:c>
      <x:c r="H1355" s="14" t="n">
        <x:v>40568.69</x:v>
      </x:c>
      <x:c r="I1355" s="12" t="n">
        <x:v>46117</x:v>
      </x:c>
      <x:c r="J1355" s="12" t="n">
        <x:v>46118</x:v>
      </x:c>
      <x:c r="K1355" t="str">
        <x:v>Pago</x:v>
      </x:c>
    </x:row>
    <x:row r="1356" ht="18" customHeight="1">
      <x:c r="A1356" s="12" t="n">
        <x:v>45939</x:v>
      </x:c>
      <x:c r="B1356" t="str">
        <x:v>TI</x:v>
      </x:c>
      <x:c r="C1356" t="str">
        <x:v>Aluguel</x:v>
      </x:c>
      <x:c r="D1356" t="str">
        <x:v>Fornecedor 109</x:v>
      </x:c>
      <x:c r="E1356" s="14" t="n">
        <x:v>0</x:v>
      </x:c>
      <x:c r="F1356" s="14" t="n">
        <x:v>19033.57</x:v>
      </x:c>
      <x:c r="G1356" s="14" t="n">
        <x:v>16918.96</x:v>
      </x:c>
      <x:c r="H1356" s="14" t="n">
        <x:v>19033.57</x:v>
      </x:c>
      <x:c r="I1356" s="12" t="n">
        <x:v>45969</x:v>
      </x:c>
      <x:c r="J1356" s="12"/>
      <x:c r="K1356" t="str">
        <x:v>Vencido</x:v>
      </x:c>
    </x:row>
    <x:row r="1357" ht="18" customHeight="1">
      <x:c r="A1357" s="12" t="n">
        <x:v>45765</x:v>
      </x:c>
      <x:c r="B1357" t="str">
        <x:v>Operações</x:v>
      </x:c>
      <x:c r="C1357" t="str">
        <x:v>Fretes</x:v>
      </x:c>
      <x:c r="D1357" t="str">
        <x:v>Fornecedor 080</x:v>
      </x:c>
      <x:c r="E1357" s="14" t="n">
        <x:v>0</x:v>
      </x:c>
      <x:c r="F1357" s="14" t="n">
        <x:v>34500.56</x:v>
      </x:c>
      <x:c r="G1357" s="14" t="n">
        <x:v>26375.78</x:v>
      </x:c>
      <x:c r="H1357" s="14" t="n">
        <x:v>34500.56</x:v>
      </x:c>
      <x:c r="I1357" s="12" t="n">
        <x:v>45810</x:v>
      </x:c>
      <x:c r="J1357" s="12" t="n">
        <x:v>45810</x:v>
      </x:c>
      <x:c r="K1357" t="str">
        <x:v>Pago</x:v>
      </x:c>
    </x:row>
    <x:row r="1358" ht="18" customHeight="1">
      <x:c r="A1358" s="12" t="n">
        <x:v>45731</x:v>
      </x:c>
      <x:c r="B1358" t="str">
        <x:v>Administrativo</x:v>
      </x:c>
      <x:c r="C1358" t="str">
        <x:v>Frete Cobrado</x:v>
      </x:c>
      <x:c r="D1358" t="str">
        <x:v>Cliente 031</x:v>
      </x:c>
      <x:c r="E1358" s="14" t="n">
        <x:v>23001.79</x:v>
      </x:c>
      <x:c r="F1358" s="14" t="n">
        <x:v>0</x:v>
      </x:c>
      <x:c r="G1358" s="14" t="n">
        <x:v>22841.56</x:v>
      </x:c>
      <x:c r="H1358" s="14" t="n">
        <x:v>23001.79</x:v>
      </x:c>
      <x:c r="I1358" s="12" t="n">
        <x:v>45746</x:v>
      </x:c>
      <x:c r="J1358" s="12" t="n">
        <x:v>45763</x:v>
      </x:c>
      <x:c r="K1358" t="str">
        <x:v>Pago</x:v>
      </x:c>
    </x:row>
    <x:row r="1359" ht="18" customHeight="1">
      <x:c r="A1359" s="12" t="n">
        <x:v>45797</x:v>
      </x:c>
      <x:c r="B1359" t="str">
        <x:v>Administrativo</x:v>
      </x:c>
      <x:c r="C1359" t="str">
        <x:v>Tecnologia</x:v>
      </x:c>
      <x:c r="D1359" t="str">
        <x:v>Fornecedor 069</x:v>
      </x:c>
      <x:c r="E1359" s="14" t="n">
        <x:v>0</x:v>
      </x:c>
      <x:c r="F1359" s="14" t="n">
        <x:v>23379.71</x:v>
      </x:c>
      <x:c r="G1359" s="14" t="n">
        <x:v>22286.52</x:v>
      </x:c>
      <x:c r="H1359" s="14" t="n">
        <x:v>23379.71</x:v>
      </x:c>
      <x:c r="I1359" s="12" t="n">
        <x:v>45812</x:v>
      </x:c>
      <x:c r="J1359" s="12" t="n">
        <x:v>45812</x:v>
      </x:c>
      <x:c r="K1359" t="str">
        <x:v>Pago</x:v>
      </x:c>
    </x:row>
    <x:row r="1360" ht="18" customHeight="1">
      <x:c r="A1360" s="12" t="n">
        <x:v>45709</x:v>
      </x:c>
      <x:c r="B1360" t="str">
        <x:v>Operações</x:v>
      </x:c>
      <x:c r="C1360" t="str">
        <x:v>Despesas Bancárias</x:v>
      </x:c>
      <x:c r="D1360" t="str">
        <x:v>Fornecedor 021</x:v>
      </x:c>
      <x:c r="E1360" s="14" t="n">
        <x:v>0</x:v>
      </x:c>
      <x:c r="F1360" s="14" t="n">
        <x:v>17955.49</x:v>
      </x:c>
      <x:c r="G1360" s="14" t="n">
        <x:v>18880.43</x:v>
      </x:c>
      <x:c r="H1360" s="14" t="n">
        <x:v>17955.49</x:v>
      </x:c>
      <x:c r="I1360" s="12" t="n">
        <x:v>45739</x:v>
      </x:c>
      <x:c r="J1360" s="12"/>
      <x:c r="K1360" t="str">
        <x:v>Vencido</x:v>
      </x:c>
    </x:row>
    <x:row r="1361" ht="18" customHeight="1">
      <x:c r="A1361" s="12" t="n">
        <x:v>45921</x:v>
      </x:c>
      <x:c r="B1361" t="str">
        <x:v>Comercial</x:v>
      </x:c>
      <x:c r="C1361" t="str">
        <x:v>Outras Receitas</x:v>
      </x:c>
      <x:c r="D1361" t="str">
        <x:v>Cliente 131</x:v>
      </x:c>
      <x:c r="E1361" s="14" t="n">
        <x:v>10656.65</x:v>
      </x:c>
      <x:c r="F1361" s="14" t="n">
        <x:v>0</x:v>
      </x:c>
      <x:c r="G1361" s="14" t="n">
        <x:v>10475.21</x:v>
      </x:c>
      <x:c r="H1361" s="14" t="n">
        <x:v>10656.65</x:v>
      </x:c>
      <x:c r="I1361" s="12" t="n">
        <x:v>45966</x:v>
      </x:c>
      <x:c r="J1361" s="12" t="n">
        <x:v>45982</x:v>
      </x:c>
      <x:c r="K1361" t="str">
        <x:v>Pago</x:v>
      </x:c>
    </x:row>
    <x:row r="1362" ht="18" customHeight="1">
      <x:c r="A1362" s="12" t="n">
        <x:v>45672</x:v>
      </x:c>
      <x:c r="B1362" t="str">
        <x:v>Administrativo</x:v>
      </x:c>
      <x:c r="C1362" t="str">
        <x:v>Serviços Terceirizados</x:v>
      </x:c>
      <x:c r="D1362" t="str">
        <x:v>Fornecedor 044</x:v>
      </x:c>
      <x:c r="E1362" s="14" t="n">
        <x:v>0</x:v>
      </x:c>
      <x:c r="F1362" s="14" t="n">
        <x:v>14822.45</x:v>
      </x:c>
      <x:c r="G1362" s="14" t="n">
        <x:v>17032.69</x:v>
      </x:c>
      <x:c r="H1362" s="14" t="n">
        <x:v>14822.45</x:v>
      </x:c>
      <x:c r="I1362" s="12" t="n">
        <x:v>45702</x:v>
      </x:c>
      <x:c r="J1362" s="12"/>
      <x:c r="K1362" t="str">
        <x:v>Vencido</x:v>
      </x:c>
    </x:row>
    <x:row r="1363" ht="18" customHeight="1">
      <x:c r="A1363" s="12" t="n">
        <x:v>45730</x:v>
      </x:c>
      <x:c r="B1363" t="str">
        <x:v>Administrativo</x:v>
      </x:c>
      <x:c r="C1363" t="str">
        <x:v>Energia</x:v>
      </x:c>
      <x:c r="D1363" t="str">
        <x:v>Fornecedor 020</x:v>
      </x:c>
      <x:c r="E1363" s="14" t="n">
        <x:v>0</x:v>
      </x:c>
      <x:c r="F1363" s="14" t="n">
        <x:v>39304.75</x:v>
      </x:c>
      <x:c r="G1363" s="14" t="n">
        <x:v>34190.86</x:v>
      </x:c>
      <x:c r="H1363" s="14" t="n">
        <x:v>39304.75</x:v>
      </x:c>
      <x:c r="I1363" s="12" t="n">
        <x:v>45775</x:v>
      </x:c>
      <x:c r="J1363" s="12" t="n">
        <x:v>45780</x:v>
      </x:c>
      <x:c r="K1363" t="str">
        <x:v>Pago</x:v>
      </x:c>
    </x:row>
    <x:row r="1364" ht="18" customHeight="1">
      <x:c r="A1364" s="12" t="n">
        <x:v>46199</x:v>
      </x:c>
      <x:c r="B1364" t="str">
        <x:v>Comercial</x:v>
      </x:c>
      <x:c r="C1364" t="str">
        <x:v>Despesas Bancárias</x:v>
      </x:c>
      <x:c r="D1364" t="str">
        <x:v>Fornecedor 072</x:v>
      </x:c>
      <x:c r="E1364" s="14" t="n">
        <x:v>0</x:v>
      </x:c>
      <x:c r="F1364" s="14" t="n">
        <x:v>40180.79</x:v>
      </x:c>
      <x:c r="G1364" s="14" t="n">
        <x:v>43351.6</x:v>
      </x:c>
      <x:c r="H1364" s="14" t="n">
        <x:v>40180.79</x:v>
      </x:c>
      <x:c r="I1364" s="12" t="n">
        <x:v>46244</x:v>
      </x:c>
      <x:c r="J1364" s="12"/>
      <x:c r="K1364" t="str">
        <x:v>Vencido</x:v>
      </x:c>
    </x:row>
    <x:row r="1365" ht="18" customHeight="1">
      <x:c r="A1365" s="12" t="n">
        <x:v>46020</x:v>
      </x:c>
      <x:c r="B1365" t="str">
        <x:v>Operações</x:v>
      </x:c>
      <x:c r="C1365" t="str">
        <x:v>Impostos</x:v>
      </x:c>
      <x:c r="D1365" t="str">
        <x:v>Fornecedor 080</x:v>
      </x:c>
      <x:c r="E1365" s="14" t="n">
        <x:v>0</x:v>
      </x:c>
      <x:c r="F1365" s="14" t="n">
        <x:v>34708.98</x:v>
      </x:c>
      <x:c r="G1365" s="14" t="n">
        <x:v>29279.19</x:v>
      </x:c>
      <x:c r="H1365" s="14" t="n">
        <x:v>34708.98</x:v>
      </x:c>
      <x:c r="I1365" s="12" t="n">
        <x:v>46035</x:v>
      </x:c>
      <x:c r="J1365" s="12" t="n">
        <x:v>46038</x:v>
      </x:c>
      <x:c r="K1365" t="str">
        <x:v>Pago</x:v>
      </x:c>
    </x:row>
    <x:row r="1366" ht="18" customHeight="1">
      <x:c r="A1366" s="12" t="n">
        <x:v>46056</x:v>
      </x:c>
      <x:c r="B1366" t="str">
        <x:v>Logística</x:v>
      </x:c>
      <x:c r="C1366" t="str">
        <x:v>Fretes</x:v>
      </x:c>
      <x:c r="D1366" t="str">
        <x:v>Fornecedor 135</x:v>
      </x:c>
      <x:c r="E1366" s="14" t="n">
        <x:v>0</x:v>
      </x:c>
      <x:c r="F1366" s="14" t="n">
        <x:v>10913.35</x:v>
      </x:c>
      <x:c r="G1366" s="14" t="n">
        <x:v>9616.6</x:v>
      </x:c>
      <x:c r="H1366" s="14" t="n">
        <x:v>10913.35</x:v>
      </x:c>
      <x:c r="I1366" s="12" t="n">
        <x:v>46086</x:v>
      </x:c>
      <x:c r="J1366" s="12" t="n">
        <x:v>46086</x:v>
      </x:c>
      <x:c r="K1366" t="str">
        <x:v>Pago</x:v>
      </x:c>
    </x:row>
    <x:row r="1367" ht="18" customHeight="1">
      <x:c r="A1367" s="12" t="n">
        <x:v>46112</x:v>
      </x:c>
      <x:c r="B1367" t="str">
        <x:v>TI</x:v>
      </x:c>
      <x:c r="C1367" t="str">
        <x:v>Frete Cobrado</x:v>
      </x:c>
      <x:c r="D1367" t="str">
        <x:v>Cliente 058</x:v>
      </x:c>
      <x:c r="E1367" s="14" t="n">
        <x:v>34476.97</x:v>
      </x:c>
      <x:c r="F1367" s="14" t="n">
        <x:v>0</x:v>
      </x:c>
      <x:c r="G1367" s="14" t="n">
        <x:v>37926.49</x:v>
      </x:c>
      <x:c r="H1367" s="14" t="n">
        <x:v>34476.97</x:v>
      </x:c>
      <x:c r="I1367" s="12" t="n">
        <x:v>46157</x:v>
      </x:c>
      <x:c r="J1367" s="12" t="n">
        <x:v>46157</x:v>
      </x:c>
      <x:c r="K1367" t="str">
        <x:v>Pago</x:v>
      </x:c>
    </x:row>
    <x:row r="1368" ht="18" customHeight="1">
      <x:c r="A1368" s="12" t="n">
        <x:v>45977</x:v>
      </x:c>
      <x:c r="B1368" t="str">
        <x:v>Financeiro</x:v>
      </x:c>
      <x:c r="C1368" t="str">
        <x:v>Serviços</x:v>
      </x:c>
      <x:c r="D1368" t="str">
        <x:v>Cliente 108</x:v>
      </x:c>
      <x:c r="E1368" s="14" t="n">
        <x:v>36772.99</x:v>
      </x:c>
      <x:c r="F1368" s="14" t="n">
        <x:v>0</x:v>
      </x:c>
      <x:c r="G1368" s="14" t="n">
        <x:v>31976.66</x:v>
      </x:c>
      <x:c r="H1368" s="14" t="n">
        <x:v>36772.99</x:v>
      </x:c>
      <x:c r="I1368" s="12" t="n">
        <x:v>46007</x:v>
      </x:c>
      <x:c r="J1368" s="12"/>
      <x:c r="K1368" t="str">
        <x:v>Vencido</x:v>
      </x:c>
    </x:row>
    <x:row r="1369" ht="18" customHeight="1">
      <x:c r="A1369" s="12" t="n">
        <x:v>46206</x:v>
      </x:c>
      <x:c r="B1369" t="str">
        <x:v>TI</x:v>
      </x:c>
      <x:c r="C1369" t="str">
        <x:v>Frete Cobrado</x:v>
      </x:c>
      <x:c r="D1369" t="str">
        <x:v>Cliente 011</x:v>
      </x:c>
      <x:c r="E1369" s="14" t="n">
        <x:v>35525.57</x:v>
      </x:c>
      <x:c r="F1369" s="14" t="n">
        <x:v>0</x:v>
      </x:c>
      <x:c r="G1369" s="14" t="n">
        <x:v>33417.52</x:v>
      </x:c>
      <x:c r="H1369" s="14" t="n">
        <x:v>35525.57</x:v>
      </x:c>
      <x:c r="I1369" s="12" t="n">
        <x:v>46236</x:v>
      </x:c>
      <x:c r="J1369" s="12"/>
      <x:c r="K1369" t="str">
        <x:v>Vencido</x:v>
      </x:c>
    </x:row>
    <x:row r="1370" ht="18" customHeight="1">
      <x:c r="A1370" s="12" t="n">
        <x:v>45878</x:v>
      </x:c>
      <x:c r="B1370" t="str">
        <x:v>Comercial</x:v>
      </x:c>
      <x:c r="C1370" t="str">
        <x:v>Venda de Produtos</x:v>
      </x:c>
      <x:c r="D1370" t="str">
        <x:v>Cliente 024</x:v>
      </x:c>
      <x:c r="E1370" s="14" t="n">
        <x:v>26581.69</x:v>
      </x:c>
      <x:c r="F1370" s="14" t="n">
        <x:v>0</x:v>
      </x:c>
      <x:c r="G1370" s="14" t="n">
        <x:v>27751.54</x:v>
      </x:c>
      <x:c r="H1370" s="14" t="n">
        <x:v>26581.69</x:v>
      </x:c>
      <x:c r="I1370" s="12" t="n">
        <x:v>45893</x:v>
      </x:c>
      <x:c r="J1370" s="12"/>
      <x:c r="K1370" t="str">
        <x:v>Vencido</x:v>
      </x:c>
    </x:row>
    <x:row r="1371" ht="18" customHeight="1">
      <x:c r="A1371" s="12" t="n">
        <x:v>45893</x:v>
      </x:c>
      <x:c r="B1371" t="str">
        <x:v>Comercial</x:v>
      </x:c>
      <x:c r="C1371" t="str">
        <x:v>Serviços</x:v>
      </x:c>
      <x:c r="D1371" t="str">
        <x:v>Cliente 044</x:v>
      </x:c>
      <x:c r="E1371" s="14" t="n">
        <x:v>24555.81</x:v>
      </x:c>
      <x:c r="F1371" s="14" t="n">
        <x:v>0</x:v>
      </x:c>
      <x:c r="G1371" s="14" t="n">
        <x:v>23084.38</x:v>
      </x:c>
      <x:c r="H1371" s="14" t="n">
        <x:v>24555.81</x:v>
      </x:c>
      <x:c r="I1371" s="12" t="n">
        <x:v>45908</x:v>
      </x:c>
      <x:c r="J1371" s="12" t="n">
        <x:v>45908</x:v>
      </x:c>
      <x:c r="K1371" t="str">
        <x:v>Pago</x:v>
      </x:c>
    </x:row>
    <x:row r="1372" ht="18" customHeight="1">
      <x:c r="A1372" s="12" t="n">
        <x:v>45825</x:v>
      </x:c>
      <x:c r="B1372" t="str">
        <x:v>Comercial</x:v>
      </x:c>
      <x:c r="C1372" t="str">
        <x:v>Impostos</x:v>
      </x:c>
      <x:c r="D1372" t="str">
        <x:v>Fornecedor 134</x:v>
      </x:c>
      <x:c r="E1372" s="14" t="n">
        <x:v>0</x:v>
      </x:c>
      <x:c r="F1372" s="14" t="n">
        <x:v>3737.11</x:v>
      </x:c>
      <x:c r="G1372" s="14" t="n">
        <x:v>2941.08</x:v>
      </x:c>
      <x:c r="H1372" s="14" t="n">
        <x:v>3737.11</x:v>
      </x:c>
      <x:c r="I1372" s="12" t="n">
        <x:v>45840</x:v>
      </x:c>
      <x:c r="J1372" s="12"/>
      <x:c r="K1372" t="str">
        <x:v>Vencido</x:v>
      </x:c>
    </x:row>
    <x:row r="1373" ht="18" customHeight="1">
      <x:c r="A1373" s="12" t="n">
        <x:v>46004</x:v>
      </x:c>
      <x:c r="B1373" t="str">
        <x:v>Operações</x:v>
      </x:c>
      <x:c r="C1373" t="str">
        <x:v>Venda de Produtos</x:v>
      </x:c>
      <x:c r="D1373" t="str">
        <x:v>Cliente 018</x:v>
      </x:c>
      <x:c r="E1373" s="14" t="n">
        <x:v>45375.48</x:v>
      </x:c>
      <x:c r="F1373" s="14" t="n">
        <x:v>0</x:v>
      </x:c>
      <x:c r="G1373" s="14" t="n">
        <x:v>40996.51</x:v>
      </x:c>
      <x:c r="H1373" s="14" t="n">
        <x:v>45375.48</x:v>
      </x:c>
      <x:c r="I1373" s="12" t="n">
        <x:v>46049</x:v>
      </x:c>
      <x:c r="J1373" s="12" t="n">
        <x:v>46052</x:v>
      </x:c>
      <x:c r="K1373" t="str">
        <x:v>Pago</x:v>
      </x:c>
    </x:row>
    <x:row r="1374" ht="18" customHeight="1">
      <x:c r="A1374" s="12" t="n">
        <x:v>45681</x:v>
      </x:c>
      <x:c r="B1374" t="str">
        <x:v>Logística</x:v>
      </x:c>
      <x:c r="C1374" t="str">
        <x:v>Serviços Terceirizados</x:v>
      </x:c>
      <x:c r="D1374" t="str">
        <x:v>Fornecedor 078</x:v>
      </x:c>
      <x:c r="E1374" s="14" t="n">
        <x:v>0</x:v>
      </x:c>
      <x:c r="F1374" s="14" t="n">
        <x:v>8327.15</x:v>
      </x:c>
      <x:c r="G1374" s="14" t="n">
        <x:v>7433.44</x:v>
      </x:c>
      <x:c r="H1374" s="14" t="n">
        <x:v>8327.15</x:v>
      </x:c>
      <x:c r="I1374" s="12" t="n">
        <x:v>45688</x:v>
      </x:c>
      <x:c r="J1374" s="12"/>
      <x:c r="K1374" t="str">
        <x:v>Vencido</x:v>
      </x:c>
    </x:row>
    <x:row r="1375" ht="18" customHeight="1">
      <x:c r="A1375" s="12" t="n">
        <x:v>45962</x:v>
      </x:c>
      <x:c r="B1375" t="str">
        <x:v>Administrativo</x:v>
      </x:c>
      <x:c r="C1375" t="str">
        <x:v>Serviços</x:v>
      </x:c>
      <x:c r="D1375" t="str">
        <x:v>Cliente 126</x:v>
      </x:c>
      <x:c r="E1375" s="14" t="n">
        <x:v>20141.82</x:v>
      </x:c>
      <x:c r="F1375" s="14" t="n">
        <x:v>0</x:v>
      </x:c>
      <x:c r="G1375" s="14" t="n">
        <x:v>21194.67</x:v>
      </x:c>
      <x:c r="H1375" s="14" t="n">
        <x:v>20141.82</x:v>
      </x:c>
      <x:c r="I1375" s="12" t="n">
        <x:v>45977</x:v>
      </x:c>
      <x:c r="J1375" s="12" t="n">
        <x:v>45985</x:v>
      </x:c>
      <x:c r="K1375" t="str">
        <x:v>Pago</x:v>
      </x:c>
    </x:row>
    <x:row r="1376" ht="18" customHeight="1">
      <x:c r="A1376" s="12" t="n">
        <x:v>45675</x:v>
      </x:c>
      <x:c r="B1376" t="str">
        <x:v>Comercial</x:v>
      </x:c>
      <x:c r="C1376" t="str">
        <x:v>Venda de Produtos</x:v>
      </x:c>
      <x:c r="D1376" t="str">
        <x:v>Cliente 130</x:v>
      </x:c>
      <x:c r="E1376" s="14" t="n">
        <x:v>27011.96</x:v>
      </x:c>
      <x:c r="F1376" s="14" t="n">
        <x:v>0</x:v>
      </x:c>
      <x:c r="G1376" s="14" t="n">
        <x:v>27480.64</x:v>
      </x:c>
      <x:c r="H1376" s="14" t="n">
        <x:v>27011.96</x:v>
      </x:c>
      <x:c r="I1376" s="12" t="n">
        <x:v>45705</x:v>
      </x:c>
      <x:c r="J1376" s="12"/>
      <x:c r="K1376" t="str">
        <x:v>Vencido</x:v>
      </x:c>
    </x:row>
    <x:row r="1377" ht="18" customHeight="1">
      <x:c r="A1377" s="12" t="n">
        <x:v>45966</x:v>
      </x:c>
      <x:c r="B1377" t="str">
        <x:v>Operações</x:v>
      </x:c>
      <x:c r="C1377" t="str">
        <x:v>Despesas Bancárias</x:v>
      </x:c>
      <x:c r="D1377" t="str">
        <x:v>Fornecedor 028</x:v>
      </x:c>
      <x:c r="E1377" s="14" t="n">
        <x:v>0</x:v>
      </x:c>
      <x:c r="F1377" s="14" t="n">
        <x:v>29669.25</x:v>
      </x:c>
      <x:c r="G1377" s="14" t="n">
        <x:v>25494.22</x:v>
      </x:c>
      <x:c r="H1377" s="14" t="n">
        <x:v>29669.25</x:v>
      </x:c>
      <x:c r="I1377" s="12" t="n">
        <x:v>45987</x:v>
      </x:c>
      <x:c r="J1377" s="12" t="n">
        <x:v>45990</x:v>
      </x:c>
      <x:c r="K1377" t="str">
        <x:v>Pago</x:v>
      </x:c>
    </x:row>
    <x:row r="1378" ht="18" customHeight="1">
      <x:c r="A1378" s="12" t="n">
        <x:v>45724</x:v>
      </x:c>
      <x:c r="B1378" t="str">
        <x:v>Administrativo</x:v>
      </x:c>
      <x:c r="C1378" t="str">
        <x:v>Impostos</x:v>
      </x:c>
      <x:c r="D1378" t="str">
        <x:v>Fornecedor 131</x:v>
      </x:c>
      <x:c r="E1378" s="14" t="n">
        <x:v>0</x:v>
      </x:c>
      <x:c r="F1378" s="14" t="n">
        <x:v>27472.7</x:v>
      </x:c>
      <x:c r="G1378" s="14" t="n">
        <x:v>28664.36</x:v>
      </x:c>
      <x:c r="H1378" s="14" t="n">
        <x:v>27472.7</x:v>
      </x:c>
      <x:c r="I1378" s="12" t="n">
        <x:v>45769</x:v>
      </x:c>
      <x:c r="J1378" s="12" t="n">
        <x:v>45769</x:v>
      </x:c>
      <x:c r="K1378" t="str">
        <x:v>Pago</x:v>
      </x:c>
    </x:row>
    <x:row r="1379" ht="18" customHeight="1">
      <x:c r="A1379" s="12" t="n">
        <x:v>45866</x:v>
      </x:c>
      <x:c r="B1379" t="str">
        <x:v>Comercial</x:v>
      </x:c>
      <x:c r="C1379" t="str">
        <x:v>Impostos</x:v>
      </x:c>
      <x:c r="D1379" t="str">
        <x:v>Fornecedor 028</x:v>
      </x:c>
      <x:c r="E1379" s="14" t="n">
        <x:v>0</x:v>
      </x:c>
      <x:c r="F1379" s="14" t="n">
        <x:v>27952.14</x:v>
      </x:c>
      <x:c r="G1379" s="14" t="n">
        <x:v>23661.91</x:v>
      </x:c>
      <x:c r="H1379" s="14" t="n">
        <x:v>27952.14</x:v>
      </x:c>
      <x:c r="I1379" s="12" t="n">
        <x:v>45887</x:v>
      </x:c>
      <x:c r="J1379" s="12" t="n">
        <x:v>45887</x:v>
      </x:c>
      <x:c r="K1379" t="str">
        <x:v>Pago</x:v>
      </x:c>
    </x:row>
    <x:row r="1380" ht="18" customHeight="1">
      <x:c r="A1380" s="12" t="n">
        <x:v>45734</x:v>
      </x:c>
      <x:c r="B1380" t="str">
        <x:v>Operações</x:v>
      </x:c>
      <x:c r="C1380" t="str">
        <x:v>Frete Cobrado</x:v>
      </x:c>
      <x:c r="D1380" t="str">
        <x:v>Cliente 095</x:v>
      </x:c>
      <x:c r="E1380" s="14" t="n">
        <x:v>7785.35</x:v>
      </x:c>
      <x:c r="F1380" s="14" t="n">
        <x:v>0</x:v>
      </x:c>
      <x:c r="G1380" s="14" t="n">
        <x:v>8383.32</x:v>
      </x:c>
      <x:c r="H1380" s="14" t="n">
        <x:v>7785.35</x:v>
      </x:c>
      <x:c r="I1380" s="12" t="n">
        <x:v>45779</x:v>
      </x:c>
      <x:c r="J1380" s="12" t="n">
        <x:v>45779</x:v>
      </x:c>
      <x:c r="K1380" t="str">
        <x:v>Pago</x:v>
      </x:c>
    </x:row>
    <x:row r="1381" ht="18" customHeight="1">
      <x:c r="A1381" s="12" t="n">
        <x:v>45898</x:v>
      </x:c>
      <x:c r="B1381" t="str">
        <x:v>Logística</x:v>
      </x:c>
      <x:c r="C1381" t="str">
        <x:v>Serviços</x:v>
      </x:c>
      <x:c r="D1381" t="str">
        <x:v>Cliente 164</x:v>
      </x:c>
      <x:c r="E1381" s="14" t="n">
        <x:v>10280.1</x:v>
      </x:c>
      <x:c r="F1381" s="14" t="n">
        <x:v>0</x:v>
      </x:c>
      <x:c r="G1381" s="14" t="n">
        <x:v>9007.94</x:v>
      </x:c>
      <x:c r="H1381" s="14" t="n">
        <x:v>10280.1</x:v>
      </x:c>
      <x:c r="I1381" s="12" t="n">
        <x:v>45943</x:v>
      </x:c>
      <x:c r="J1381" s="12" t="n">
        <x:v>45946</x:v>
      </x:c>
      <x:c r="K1381" t="str">
        <x:v>Pago</x:v>
      </x:c>
    </x:row>
    <x:row r="1382" ht="18" customHeight="1">
      <x:c r="A1382" s="12" t="n">
        <x:v>46027</x:v>
      </x:c>
      <x:c r="B1382" t="str">
        <x:v>Logística</x:v>
      </x:c>
      <x:c r="C1382" t="str">
        <x:v>Folha de Pagamento</x:v>
      </x:c>
      <x:c r="D1382" t="str">
        <x:v>Fornecedor 128</x:v>
      </x:c>
      <x:c r="E1382" s="14" t="n">
        <x:v>0</x:v>
      </x:c>
      <x:c r="F1382" s="14" t="n">
        <x:v>30479.48</x:v>
      </x:c>
      <x:c r="G1382" s="14" t="n">
        <x:v>32926.4</x:v>
      </x:c>
      <x:c r="H1382" s="14" t="n">
        <x:v>30479.48</x:v>
      </x:c>
      <x:c r="I1382" s="12" t="n">
        <x:v>46042</x:v>
      </x:c>
      <x:c r="J1382" s="12" t="n">
        <x:v>46049</x:v>
      </x:c>
      <x:c r="K1382" t="str">
        <x:v>Pago</x:v>
      </x:c>
    </x:row>
    <x:row r="1383" ht="18" customHeight="1">
      <x:c r="A1383" s="12" t="n">
        <x:v>45947</x:v>
      </x:c>
      <x:c r="B1383" t="str">
        <x:v>Administrativo</x:v>
      </x:c>
      <x:c r="C1383" t="str">
        <x:v>Venda de Produtos</x:v>
      </x:c>
      <x:c r="D1383" t="str">
        <x:v>Cliente 165</x:v>
      </x:c>
      <x:c r="E1383" s="14" t="n">
        <x:v>46738.5</x:v>
      </x:c>
      <x:c r="F1383" s="14" t="n">
        <x:v>0</x:v>
      </x:c>
      <x:c r="G1383" s="14" t="n">
        <x:v>51165.94</x:v>
      </x:c>
      <x:c r="H1383" s="14" t="n">
        <x:v>46738.5</x:v>
      </x:c>
      <x:c r="I1383" s="12" t="n">
        <x:v>45962</x:v>
      </x:c>
      <x:c r="J1383" s="12" t="n">
        <x:v>45967</x:v>
      </x:c>
      <x:c r="K1383" t="str">
        <x:v>Pago</x:v>
      </x:c>
    </x:row>
    <x:row r="1384" ht="18" customHeight="1">
      <x:c r="A1384" s="12" t="n">
        <x:v>45983</x:v>
      </x:c>
      <x:c r="B1384" t="str">
        <x:v>Operações</x:v>
      </x:c>
      <x:c r="C1384" t="str">
        <x:v>Marketing</x:v>
      </x:c>
      <x:c r="D1384" t="str">
        <x:v>Fornecedor 039</x:v>
      </x:c>
      <x:c r="E1384" s="14" t="n">
        <x:v>0</x:v>
      </x:c>
      <x:c r="F1384" s="14" t="n">
        <x:v>35958.26</x:v>
      </x:c>
      <x:c r="G1384" s="14" t="n">
        <x:v>38456.3</x:v>
      </x:c>
      <x:c r="H1384" s="14" t="n">
        <x:v>35958.26</x:v>
      </x:c>
      <x:c r="I1384" s="12" t="n">
        <x:v>45998</x:v>
      </x:c>
      <x:c r="J1384" s="12"/>
      <x:c r="K1384" t="str">
        <x:v>Vencido</x:v>
      </x:c>
    </x:row>
    <x:row r="1385" ht="18" customHeight="1">
      <x:c r="A1385" s="12" t="n">
        <x:v>45823</x:v>
      </x:c>
      <x:c r="B1385" t="str">
        <x:v>Comercial</x:v>
      </x:c>
      <x:c r="C1385" t="str">
        <x:v>Fretes</x:v>
      </x:c>
      <x:c r="D1385" t="str">
        <x:v>Fornecedor 126</x:v>
      </x:c>
      <x:c r="E1385" s="14" t="n">
        <x:v>0</x:v>
      </x:c>
      <x:c r="F1385" s="14" t="n">
        <x:v>5325.75</x:v>
      </x:c>
      <x:c r="G1385" s="14" t="n">
        <x:v>5249.32</x:v>
      </x:c>
      <x:c r="H1385" s="14" t="n">
        <x:v>5325.75</x:v>
      </x:c>
      <x:c r="I1385" s="12" t="n">
        <x:v>45838</x:v>
      </x:c>
      <x:c r="J1385" s="12" t="n">
        <x:v>45838</x:v>
      </x:c>
      <x:c r="K1385" t="str">
        <x:v>Pago</x:v>
      </x:c>
    </x:row>
    <x:row r="1386" ht="18" customHeight="1">
      <x:c r="A1386" s="12" t="n">
        <x:v>45714</x:v>
      </x:c>
      <x:c r="B1386" t="str">
        <x:v>TI</x:v>
      </x:c>
      <x:c r="C1386" t="str">
        <x:v>Frete Cobrado</x:v>
      </x:c>
      <x:c r="D1386" t="str">
        <x:v>Cliente 021</x:v>
      </x:c>
      <x:c r="E1386" s="14" t="n">
        <x:v>47605.89</x:v>
      </x:c>
      <x:c r="F1386" s="14" t="n">
        <x:v>0</x:v>
      </x:c>
      <x:c r="G1386" s="14" t="n">
        <x:v>52747.43</x:v>
      </x:c>
      <x:c r="H1386" s="14" t="n">
        <x:v>47605.89</x:v>
      </x:c>
      <x:c r="I1386" s="12" t="n">
        <x:v>45729</x:v>
      </x:c>
      <x:c r="J1386" s="12"/>
      <x:c r="K1386" t="str">
        <x:v>Vencido</x:v>
      </x:c>
    </x:row>
    <x:row r="1387" ht="18" customHeight="1">
      <x:c r="A1387" s="12" t="n">
        <x:v>45792</x:v>
      </x:c>
      <x:c r="B1387" t="str">
        <x:v>Logística</x:v>
      </x:c>
      <x:c r="C1387" t="str">
        <x:v>Fretes</x:v>
      </x:c>
      <x:c r="D1387" t="str">
        <x:v>Fornecedor 009</x:v>
      </x:c>
      <x:c r="E1387" s="14" t="n">
        <x:v>0</x:v>
      </x:c>
      <x:c r="F1387" s="14" t="n">
        <x:v>8840.9</x:v>
      </x:c>
      <x:c r="G1387" s="14" t="n">
        <x:v>9107.67</x:v>
      </x:c>
      <x:c r="H1387" s="14" t="n">
        <x:v>8840.9</x:v>
      </x:c>
      <x:c r="I1387" s="12" t="n">
        <x:v>45807</x:v>
      </x:c>
      <x:c r="J1387" s="12" t="n">
        <x:v>45808</x:v>
      </x:c>
      <x:c r="K1387" t="str">
        <x:v>Pago</x:v>
      </x:c>
    </x:row>
    <x:row r="1388" ht="18" customHeight="1">
      <x:c r="A1388" s="12" t="n">
        <x:v>46043</x:v>
      </x:c>
      <x:c r="B1388" t="str">
        <x:v>Logística</x:v>
      </x:c>
      <x:c r="C1388" t="str">
        <x:v>Venda de Produtos</x:v>
      </x:c>
      <x:c r="D1388" t="str">
        <x:v>Cliente 062</x:v>
      </x:c>
      <x:c r="E1388" s="14" t="n">
        <x:v>17396.23</x:v>
      </x:c>
      <x:c r="F1388" s="14" t="n">
        <x:v>0</x:v>
      </x:c>
      <x:c r="G1388" s="14" t="n">
        <x:v>18452.9</x:v>
      </x:c>
      <x:c r="H1388" s="14" t="n">
        <x:v>17396.23</x:v>
      </x:c>
      <x:c r="I1388" s="12" t="n">
        <x:v>46073</x:v>
      </x:c>
      <x:c r="J1388" s="12"/>
      <x:c r="K1388" t="str">
        <x:v>Vencido</x:v>
      </x:c>
    </x:row>
    <x:row r="1389" ht="18" customHeight="1">
      <x:c r="A1389" s="12" t="n">
        <x:v>45709</x:v>
      </x:c>
      <x:c r="B1389" t="str">
        <x:v>Comercial</x:v>
      </x:c>
      <x:c r="C1389" t="str">
        <x:v>Impostos</x:v>
      </x:c>
      <x:c r="D1389" t="str">
        <x:v>Fornecedor 074</x:v>
      </x:c>
      <x:c r="E1389" s="14" t="n">
        <x:v>0</x:v>
      </x:c>
      <x:c r="F1389" s="14" t="n">
        <x:v>21365.41</x:v>
      </x:c>
      <x:c r="G1389" s="14" t="n">
        <x:v>17516.13</x:v>
      </x:c>
      <x:c r="H1389" s="14" t="n">
        <x:v>21365.41</x:v>
      </x:c>
      <x:c r="I1389" s="12" t="n">
        <x:v>45754</x:v>
      </x:c>
      <x:c r="J1389" s="12"/>
      <x:c r="K1389" t="str">
        <x:v>Vencido</x:v>
      </x:c>
    </x:row>
    <x:row r="1390" ht="18" customHeight="1">
      <x:c r="A1390" s="12" t="n">
        <x:v>45710</x:v>
      </x:c>
      <x:c r="B1390" t="str">
        <x:v>Administrativo</x:v>
      </x:c>
      <x:c r="C1390" t="str">
        <x:v>Fretes</x:v>
      </x:c>
      <x:c r="D1390" t="str">
        <x:v>Fornecedor 126</x:v>
      </x:c>
      <x:c r="E1390" s="14" t="n">
        <x:v>0</x:v>
      </x:c>
      <x:c r="F1390" s="14" t="n">
        <x:v>22829.31</x:v>
      </x:c>
      <x:c r="G1390" s="14" t="n">
        <x:v>18428.26</x:v>
      </x:c>
      <x:c r="H1390" s="14" t="n">
        <x:v>22829.31</x:v>
      </x:c>
      <x:c r="I1390" s="12" t="n">
        <x:v>45725</x:v>
      </x:c>
      <x:c r="J1390" s="12"/>
      <x:c r="K1390" t="str">
        <x:v>Vencido</x:v>
      </x:c>
    </x:row>
    <x:row r="1391" ht="18" customHeight="1">
      <x:c r="A1391" s="12" t="n">
        <x:v>46061</x:v>
      </x:c>
      <x:c r="B1391" t="str">
        <x:v>Administrativo</x:v>
      </x:c>
      <x:c r="C1391" t="str">
        <x:v>Venda de Produtos</x:v>
      </x:c>
      <x:c r="D1391" t="str">
        <x:v>Cliente 136</x:v>
      </x:c>
      <x:c r="E1391" s="14" t="n">
        <x:v>5572.86</x:v>
      </x:c>
      <x:c r="F1391" s="14" t="n">
        <x:v>0</x:v>
      </x:c>
      <x:c r="G1391" s="14" t="n">
        <x:v>6052.12</x:v>
      </x:c>
      <x:c r="H1391" s="14" t="n">
        <x:v>5572.86</x:v>
      </x:c>
      <x:c r="I1391" s="12" t="n">
        <x:v>46091</x:v>
      </x:c>
      <x:c r="J1391" s="12" t="n">
        <x:v>46094</x:v>
      </x:c>
      <x:c r="K1391" t="str">
        <x:v>Pago</x:v>
      </x:c>
    </x:row>
    <x:row r="1392" ht="18" customHeight="1">
      <x:c r="A1392" s="12" t="n">
        <x:v>46199</x:v>
      </x:c>
      <x:c r="B1392" t="str">
        <x:v>TI</x:v>
      </x:c>
      <x:c r="C1392" t="str">
        <x:v>Venda de Produtos</x:v>
      </x:c>
      <x:c r="D1392" t="str">
        <x:v>Cliente 125</x:v>
      </x:c>
      <x:c r="E1392" s="14" t="n">
        <x:v>42196.48</x:v>
      </x:c>
      <x:c r="F1392" s="14" t="n">
        <x:v>0</x:v>
      </x:c>
      <x:c r="G1392" s="14" t="n">
        <x:v>44481.06</x:v>
      </x:c>
      <x:c r="H1392" s="14" t="n">
        <x:v>42196.48</x:v>
      </x:c>
      <x:c r="I1392" s="12" t="n">
        <x:v>46229</x:v>
      </x:c>
      <x:c r="J1392" s="12" t="n">
        <x:v>46242</x:v>
      </x:c>
      <x:c r="K1392" t="str">
        <x:v>Pago</x:v>
      </x:c>
    </x:row>
    <x:row r="1393" ht="18" customHeight="1">
      <x:c r="A1393" s="12" t="n">
        <x:v>45776</x:v>
      </x:c>
      <x:c r="B1393" t="str">
        <x:v>Administrativo</x:v>
      </x:c>
      <x:c r="C1393" t="str">
        <x:v>Outras Receitas</x:v>
      </x:c>
      <x:c r="D1393" t="str">
        <x:v>Cliente 022</x:v>
      </x:c>
      <x:c r="E1393" s="14" t="n">
        <x:v>34261.25</x:v>
      </x:c>
      <x:c r="F1393" s="14" t="n">
        <x:v>0</x:v>
      </x:c>
      <x:c r="G1393" s="14" t="n">
        <x:v>38194.64</x:v>
      </x:c>
      <x:c r="H1393" s="14" t="n">
        <x:v>34261.25</x:v>
      </x:c>
      <x:c r="I1393" s="12" t="n">
        <x:v>45806</x:v>
      </x:c>
      <x:c r="J1393" s="12"/>
      <x:c r="K1393" t="str">
        <x:v>Vencido</x:v>
      </x:c>
    </x:row>
    <x:row r="1394" ht="18" customHeight="1">
      <x:c r="A1394" s="12" t="n">
        <x:v>45677</x:v>
      </x:c>
      <x:c r="B1394" t="str">
        <x:v>TI</x:v>
      </x:c>
      <x:c r="C1394" t="str">
        <x:v>Venda de Produtos</x:v>
      </x:c>
      <x:c r="D1394" t="str">
        <x:v>Cliente 092</x:v>
      </x:c>
      <x:c r="E1394" s="14" t="n">
        <x:v>15252.57</x:v>
      </x:c>
      <x:c r="F1394" s="14" t="n">
        <x:v>0</x:v>
      </x:c>
      <x:c r="G1394" s="14" t="n">
        <x:v>15412.23</x:v>
      </x:c>
      <x:c r="H1394" s="14" t="n">
        <x:v>15252.57</x:v>
      </x:c>
      <x:c r="I1394" s="12" t="n">
        <x:v>45707</x:v>
      </x:c>
      <x:c r="J1394" s="12"/>
      <x:c r="K1394" t="str">
        <x:v>Vencido</x:v>
      </x:c>
    </x:row>
    <x:row r="1395" ht="18" customHeight="1">
      <x:c r="A1395" s="12" t="n">
        <x:v>45999</x:v>
      </x:c>
      <x:c r="B1395" t="str">
        <x:v>TI</x:v>
      </x:c>
      <x:c r="C1395" t="str">
        <x:v>Viagens</x:v>
      </x:c>
      <x:c r="D1395" t="str">
        <x:v>Fornecedor 106</x:v>
      </x:c>
      <x:c r="E1395" s="14" t="n">
        <x:v>0</x:v>
      </x:c>
      <x:c r="F1395" s="14" t="n">
        <x:v>2788.07</x:v>
      </x:c>
      <x:c r="G1395" s="14" t="n">
        <x:v>2666.72</x:v>
      </x:c>
      <x:c r="H1395" s="14" t="n">
        <x:v>2788.07</x:v>
      </x:c>
      <x:c r="I1395" s="12" t="n">
        <x:v>46044</x:v>
      </x:c>
      <x:c r="J1395" s="12" t="n">
        <x:v>46044</x:v>
      </x:c>
      <x:c r="K1395" t="str">
        <x:v>Pago</x:v>
      </x:c>
    </x:row>
    <x:row r="1396" ht="18" customHeight="1">
      <x:c r="A1396" s="12" t="n">
        <x:v>45933</x:v>
      </x:c>
      <x:c r="B1396" t="str">
        <x:v>Comercial</x:v>
      </x:c>
      <x:c r="C1396" t="str">
        <x:v>Frete Cobrado</x:v>
      </x:c>
      <x:c r="D1396" t="str">
        <x:v>Cliente 145</x:v>
      </x:c>
      <x:c r="E1396" s="14" t="n">
        <x:v>18845.84</x:v>
      </x:c>
      <x:c r="F1396" s="14" t="n">
        <x:v>0</x:v>
      </x:c>
      <x:c r="G1396" s="14" t="n">
        <x:v>20233.21</x:v>
      </x:c>
      <x:c r="H1396" s="14" t="n">
        <x:v>18845.84</x:v>
      </x:c>
      <x:c r="I1396" s="12" t="n">
        <x:v>45963</x:v>
      </x:c>
      <x:c r="J1396" s="12" t="n">
        <x:v>45963</x:v>
      </x:c>
      <x:c r="K1396" t="str">
        <x:v>Pago</x:v>
      </x:c>
    </x:row>
    <x:row r="1397" ht="18" customHeight="1">
      <x:c r="A1397" s="12" t="n">
        <x:v>46188</x:v>
      </x:c>
      <x:c r="B1397" t="str">
        <x:v>TI</x:v>
      </x:c>
      <x:c r="C1397" t="str">
        <x:v>Aluguel</x:v>
      </x:c>
      <x:c r="D1397" t="str">
        <x:v>Fornecedor 006</x:v>
      </x:c>
      <x:c r="E1397" s="14" t="n">
        <x:v>0</x:v>
      </x:c>
      <x:c r="F1397" s="14" t="n">
        <x:v>37626.32</x:v>
      </x:c>
      <x:c r="G1397" s="14" t="n">
        <x:v>32007.81</x:v>
      </x:c>
      <x:c r="H1397" s="14" t="n">
        <x:v>37626.32</x:v>
      </x:c>
      <x:c r="I1397" s="12" t="n">
        <x:v>46195</x:v>
      </x:c>
      <x:c r="J1397" s="12" t="n">
        <x:v>46198</x:v>
      </x:c>
      <x:c r="K1397" t="str">
        <x:v>Pago</x:v>
      </x:c>
    </x:row>
    <x:row r="1398" ht="18" customHeight="1">
      <x:c r="A1398" s="12" t="n">
        <x:v>45891</x:v>
      </x:c>
      <x:c r="B1398" t="str">
        <x:v>TI</x:v>
      </x:c>
      <x:c r="C1398" t="str">
        <x:v>Compra de Mercadorias</x:v>
      </x:c>
      <x:c r="D1398" t="str">
        <x:v>Fornecedor 031</x:v>
      </x:c>
      <x:c r="E1398" s="14" t="n">
        <x:v>0</x:v>
      </x:c>
      <x:c r="F1398" s="14" t="n">
        <x:v>26907.17</x:v>
      </x:c>
      <x:c r="G1398" s="14" t="n">
        <x:v>22392.97</x:v>
      </x:c>
      <x:c r="H1398" s="14" t="n">
        <x:v>26907.17</x:v>
      </x:c>
      <x:c r="I1398" s="12" t="n">
        <x:v>45912</x:v>
      </x:c>
      <x:c r="J1398" s="12" t="n">
        <x:v>45920</x:v>
      </x:c>
      <x:c r="K1398" t="str">
        <x:v>Pago</x:v>
      </x:c>
    </x:row>
    <x:row r="1399" ht="18" customHeight="1">
      <x:c r="A1399" s="12" t="n">
        <x:v>46148</x:v>
      </x:c>
      <x:c r="B1399" t="str">
        <x:v>Operações</x:v>
      </x:c>
      <x:c r="C1399" t="str">
        <x:v>Serviços Terceirizados</x:v>
      </x:c>
      <x:c r="D1399" t="str">
        <x:v>Fornecedor 123</x:v>
      </x:c>
      <x:c r="E1399" s="14" t="n">
        <x:v>0</x:v>
      </x:c>
      <x:c r="F1399" s="14" t="n">
        <x:v>29638.69</x:v>
      </x:c>
      <x:c r="G1399" s="14" t="n">
        <x:v>23879.42</x:v>
      </x:c>
      <x:c r="H1399" s="14" t="n">
        <x:v>29638.69</x:v>
      </x:c>
      <x:c r="I1399" s="12" t="n">
        <x:v>46169</x:v>
      </x:c>
      <x:c r="J1399" s="12" t="n">
        <x:v>46169</x:v>
      </x:c>
      <x:c r="K1399" t="str">
        <x:v>Pago</x:v>
      </x:c>
    </x:row>
    <x:row r="1400" ht="18" customHeight="1">
      <x:c r="A1400" s="12" t="n">
        <x:v>46036</x:v>
      </x:c>
      <x:c r="B1400" t="str">
        <x:v>Financeiro</x:v>
      </x:c>
      <x:c r="C1400" t="str">
        <x:v>Tecnologia</x:v>
      </x:c>
      <x:c r="D1400" t="str">
        <x:v>Fornecedor 032</x:v>
      </x:c>
      <x:c r="E1400" s="14" t="n">
        <x:v>0</x:v>
      </x:c>
      <x:c r="F1400" s="14" t="n">
        <x:v>36674.27</x:v>
      </x:c>
      <x:c r="G1400" s="14" t="n">
        <x:v>41881.02</x:v>
      </x:c>
      <x:c r="H1400" s="14" t="n">
        <x:v>36674.27</x:v>
      </x:c>
      <x:c r="I1400" s="12" t="n">
        <x:v>46066</x:v>
      </x:c>
      <x:c r="J1400" s="12" t="n">
        <x:v>46066</x:v>
      </x:c>
      <x:c r="K1400" t="str">
        <x:v>Pago</x:v>
      </x:c>
    </x:row>
    <x:row r="1401" ht="18" customHeight="1">
      <x:c r="A1401" s="12" t="n">
        <x:v>46160</x:v>
      </x:c>
      <x:c r="B1401" t="str">
        <x:v>Logística</x:v>
      </x:c>
      <x:c r="C1401" t="str">
        <x:v>Tecnologia</x:v>
      </x:c>
      <x:c r="D1401" t="str">
        <x:v>Fornecedor 039</x:v>
      </x:c>
      <x:c r="E1401" s="14" t="n">
        <x:v>0</x:v>
      </x:c>
      <x:c r="F1401" s="14" t="n">
        <x:v>17166.1</x:v>
      </x:c>
      <x:c r="G1401" s="14" t="n">
        <x:v>16246.95</x:v>
      </x:c>
      <x:c r="H1401" s="14" t="n">
        <x:v>17166.1</x:v>
      </x:c>
      <x:c r="I1401" s="12" t="n">
        <x:v>46181</x:v>
      </x:c>
      <x:c r="J1401" s="12" t="n">
        <x:v>46181</x:v>
      </x:c>
      <x:c r="K1401" t="str">
        <x:v>Pago</x:v>
      </x:c>
    </x:row>
    <x:row r="1402" ht="18" customHeight="1">
      <x:c r="A1402" s="12" t="n">
        <x:v>45859</x:v>
      </x:c>
      <x:c r="B1402" t="str">
        <x:v>Logística</x:v>
      </x:c>
      <x:c r="C1402" t="str">
        <x:v>Serviços</x:v>
      </x:c>
      <x:c r="D1402" t="str">
        <x:v>Cliente 035</x:v>
      </x:c>
      <x:c r="E1402" s="14" t="n">
        <x:v>14343.89</x:v>
      </x:c>
      <x:c r="F1402" s="14" t="n">
        <x:v>0</x:v>
      </x:c>
      <x:c r="G1402" s="14" t="n">
        <x:v>13241.36</x:v>
      </x:c>
      <x:c r="H1402" s="14" t="n">
        <x:v>14343.89</x:v>
      </x:c>
      <x:c r="I1402" s="12" t="n">
        <x:v>45889</x:v>
      </x:c>
      <x:c r="J1402" s="12"/>
      <x:c r="K1402" t="str">
        <x:v>Vencido</x:v>
      </x:c>
    </x:row>
    <x:row r="1403" ht="18" customHeight="1">
      <x:c r="A1403" s="12" t="n">
        <x:v>45975</x:v>
      </x:c>
      <x:c r="B1403" t="str">
        <x:v>Financeiro</x:v>
      </x:c>
      <x:c r="C1403" t="str">
        <x:v>Venda de Produtos</x:v>
      </x:c>
      <x:c r="D1403" t="str">
        <x:v>Cliente 037</x:v>
      </x:c>
      <x:c r="E1403" s="14" t="n">
        <x:v>12873.6</x:v>
      </x:c>
      <x:c r="F1403" s="14" t="n">
        <x:v>0</x:v>
      </x:c>
      <x:c r="G1403" s="14" t="n">
        <x:v>13391.05</x:v>
      </x:c>
      <x:c r="H1403" s="14" t="n">
        <x:v>12873.6</x:v>
      </x:c>
      <x:c r="I1403" s="12" t="n">
        <x:v>46005</x:v>
      </x:c>
      <x:c r="J1403" s="12" t="n">
        <x:v>46015</x:v>
      </x:c>
      <x:c r="K1403" t="str">
        <x:v>Pago</x:v>
      </x:c>
    </x:row>
    <x:row r="1404" ht="18" customHeight="1">
      <x:c r="A1404" s="12" t="n">
        <x:v>45682</x:v>
      </x:c>
      <x:c r="B1404" t="str">
        <x:v>TI</x:v>
      </x:c>
      <x:c r="C1404" t="str">
        <x:v>Venda de Produtos</x:v>
      </x:c>
      <x:c r="D1404" t="str">
        <x:v>Cliente 022</x:v>
      </x:c>
      <x:c r="E1404" s="14" t="n">
        <x:v>41469.68</x:v>
      </x:c>
      <x:c r="F1404" s="14" t="n">
        <x:v>0</x:v>
      </x:c>
      <x:c r="G1404" s="14" t="n">
        <x:v>46373.94</x:v>
      </x:c>
      <x:c r="H1404" s="14" t="n">
        <x:v>41469.68</x:v>
      </x:c>
      <x:c r="I1404" s="12" t="n">
        <x:v>45697</x:v>
      </x:c>
      <x:c r="J1404" s="12" t="n">
        <x:v>45699</x:v>
      </x:c>
      <x:c r="K1404" t="str">
        <x:v>Pago</x:v>
      </x:c>
    </x:row>
    <x:row r="1405" ht="18" customHeight="1">
      <x:c r="A1405" s="12" t="n">
        <x:v>46235</x:v>
      </x:c>
      <x:c r="B1405" t="str">
        <x:v>TI</x:v>
      </x:c>
      <x:c r="C1405" t="str">
        <x:v>Frete Cobrado</x:v>
      </x:c>
      <x:c r="D1405" t="str">
        <x:v>Cliente 159</x:v>
      </x:c>
      <x:c r="E1405" s="14" t="n">
        <x:v>44803.33</x:v>
      </x:c>
      <x:c r="F1405" s="14" t="n">
        <x:v>0</x:v>
      </x:c>
      <x:c r="G1405" s="14" t="n">
        <x:v>42191.38</x:v>
      </x:c>
      <x:c r="H1405" s="14" t="n">
        <x:v>44803.33</x:v>
      </x:c>
      <x:c r="I1405" s="12" t="n">
        <x:v>46250</x:v>
      </x:c>
      <x:c r="J1405" s="12"/>
      <x:c r="K1405" t="str">
        <x:v>Vencido</x:v>
      </x:c>
    </x:row>
    <x:row r="1406" ht="18" customHeight="1">
      <x:c r="A1406" s="12" t="n">
        <x:v>46102</x:v>
      </x:c>
      <x:c r="B1406" t="str">
        <x:v>Logística</x:v>
      </x:c>
      <x:c r="C1406" t="str">
        <x:v>Venda de Produtos</x:v>
      </x:c>
      <x:c r="D1406" t="str">
        <x:v>Cliente 171</x:v>
      </x:c>
      <x:c r="E1406" s="14" t="n">
        <x:v>16061.83</x:v>
      </x:c>
      <x:c r="F1406" s="14" t="n">
        <x:v>0</x:v>
      </x:c>
      <x:c r="G1406" s="14" t="n">
        <x:v>15706.25</x:v>
      </x:c>
      <x:c r="H1406" s="14" t="n">
        <x:v>16061.83</x:v>
      </x:c>
      <x:c r="I1406" s="12" t="n">
        <x:v>46132</x:v>
      </x:c>
      <x:c r="J1406" s="12"/>
      <x:c r="K1406" t="str">
        <x:v>Vencido</x:v>
      </x:c>
    </x:row>
    <x:row r="1407" ht="18" customHeight="1">
      <x:c r="A1407" s="12" t="n">
        <x:v>46244</x:v>
      </x:c>
      <x:c r="B1407" t="str">
        <x:v>TI</x:v>
      </x:c>
      <x:c r="C1407" t="str">
        <x:v>Aluguel</x:v>
      </x:c>
      <x:c r="D1407" t="str">
        <x:v>Fornecedor 143</x:v>
      </x:c>
      <x:c r="E1407" s="14" t="n">
        <x:v>0</x:v>
      </x:c>
      <x:c r="F1407" s="14" t="n">
        <x:v>14088.2</x:v>
      </x:c>
      <x:c r="G1407" s="14" t="n">
        <x:v>11076.73</x:v>
      </x:c>
      <x:c r="H1407" s="14" t="n">
        <x:v>14088.2</x:v>
      </x:c>
      <x:c r="I1407" s="12" t="n">
        <x:v>46265</x:v>
      </x:c>
      <x:c r="J1407" s="12" t="n">
        <x:v>46265</x:v>
      </x:c>
      <x:c r="K1407" t="str">
        <x:v>Pago</x:v>
      </x:c>
    </x:row>
    <x:row r="1408" ht="18" customHeight="1">
      <x:c r="A1408" s="12" t="n">
        <x:v>46112</x:v>
      </x:c>
      <x:c r="B1408" t="str">
        <x:v>Logística</x:v>
      </x:c>
      <x:c r="C1408" t="str">
        <x:v>Serviços</x:v>
      </x:c>
      <x:c r="D1408" t="str">
        <x:v>Cliente 140</x:v>
      </x:c>
      <x:c r="E1408" s="14" t="n">
        <x:v>49354.36</x:v>
      </x:c>
      <x:c r="F1408" s="14" t="n">
        <x:v>0</x:v>
      </x:c>
      <x:c r="G1408" s="14" t="n">
        <x:v>47832.44</x:v>
      </x:c>
      <x:c r="H1408" s="14" t="n">
        <x:v>49354.36</x:v>
      </x:c>
      <x:c r="I1408" s="12" t="n">
        <x:v>46142</x:v>
      </x:c>
      <x:c r="J1408" s="12" t="n">
        <x:v>46150</x:v>
      </x:c>
      <x:c r="K1408" t="str">
        <x:v>Pago</x:v>
      </x:c>
    </x:row>
    <x:row r="1409" ht="18" customHeight="1">
      <x:c r="A1409" s="12" t="n">
        <x:v>46148</x:v>
      </x:c>
      <x:c r="B1409" t="str">
        <x:v>Operações</x:v>
      </x:c>
      <x:c r="C1409" t="str">
        <x:v>Outras Receitas</x:v>
      </x:c>
      <x:c r="D1409" t="str">
        <x:v>Cliente 081</x:v>
      </x:c>
      <x:c r="E1409" s="14" t="n">
        <x:v>47595.6</x:v>
      </x:c>
      <x:c r="F1409" s="14" t="n">
        <x:v>0</x:v>
      </x:c>
      <x:c r="G1409" s="14" t="n">
        <x:v>42703.01</x:v>
      </x:c>
      <x:c r="H1409" s="14" t="n">
        <x:v>47595.6</x:v>
      </x:c>
      <x:c r="I1409" s="12" t="n">
        <x:v>46193</x:v>
      </x:c>
      <x:c r="J1409" s="12" t="n">
        <x:v>46211</x:v>
      </x:c>
      <x:c r="K1409" t="str">
        <x:v>Pago</x:v>
      </x:c>
    </x:row>
    <x:row r="1410" ht="18" customHeight="1">
      <x:c r="A1410" s="12" t="n">
        <x:v>46108</x:v>
      </x:c>
      <x:c r="B1410" t="str">
        <x:v>TI</x:v>
      </x:c>
      <x:c r="C1410" t="str">
        <x:v>Serviços Terceirizados</x:v>
      </x:c>
      <x:c r="D1410" t="str">
        <x:v>Fornecedor 121</x:v>
      </x:c>
      <x:c r="E1410" s="14" t="n">
        <x:v>0</x:v>
      </x:c>
      <x:c r="F1410" s="14" t="n">
        <x:v>30171.47</x:v>
      </x:c>
      <x:c r="G1410" s="14" t="n">
        <x:v>28445.42</x:v>
      </x:c>
      <x:c r="H1410" s="14" t="n">
        <x:v>30171.47</x:v>
      </x:c>
      <x:c r="I1410" s="12" t="n">
        <x:v>46129</x:v>
      </x:c>
      <x:c r="J1410" s="12" t="n">
        <x:v>46133</x:v>
      </x:c>
      <x:c r="K1410" t="str">
        <x:v>Pago</x:v>
      </x:c>
    </x:row>
    <x:row r="1411" ht="18" customHeight="1">
      <x:c r="A1411" s="12" t="n">
        <x:v>45723</x:v>
      </x:c>
      <x:c r="B1411" t="str">
        <x:v>Operações</x:v>
      </x:c>
      <x:c r="C1411" t="str">
        <x:v>Marketing</x:v>
      </x:c>
      <x:c r="D1411" t="str">
        <x:v>Fornecedor 079</x:v>
      </x:c>
      <x:c r="E1411" s="14" t="n">
        <x:v>0</x:v>
      </x:c>
      <x:c r="F1411" s="14" t="n">
        <x:v>34957.44</x:v>
      </x:c>
      <x:c r="G1411" s="14" t="n">
        <x:v>37152.63</x:v>
      </x:c>
      <x:c r="H1411" s="14" t="n">
        <x:v>34957.44</x:v>
      </x:c>
      <x:c r="I1411" s="12" t="n">
        <x:v>45753</x:v>
      </x:c>
      <x:c r="J1411" s="12" t="n">
        <x:v>45758</x:v>
      </x:c>
      <x:c r="K1411" t="str">
        <x:v>Pago</x:v>
      </x:c>
    </x:row>
    <x:row r="1412" ht="18" customHeight="1">
      <x:c r="A1412" s="12" t="n">
        <x:v>45908</x:v>
      </x:c>
      <x:c r="B1412" t="str">
        <x:v>Financeiro</x:v>
      </x:c>
      <x:c r="C1412" t="str">
        <x:v>Manutenção</x:v>
      </x:c>
      <x:c r="D1412" t="str">
        <x:v>Fornecedor 029</x:v>
      </x:c>
      <x:c r="E1412" s="14" t="n">
        <x:v>0</x:v>
      </x:c>
      <x:c r="F1412" s="14" t="n">
        <x:v>21888.17</x:v>
      </x:c>
      <x:c r="G1412" s="14" t="n">
        <x:v>17357.7</x:v>
      </x:c>
      <x:c r="H1412" s="14" t="n">
        <x:v>21888.17</x:v>
      </x:c>
      <x:c r="I1412" s="12" t="n">
        <x:v>45953</x:v>
      </x:c>
      <x:c r="J1412" s="12" t="n">
        <x:v>45953</x:v>
      </x:c>
      <x:c r="K1412" t="str">
        <x:v>Pago</x:v>
      </x:c>
    </x:row>
    <x:row r="1413" ht="18" customHeight="1">
      <x:c r="A1413" s="12" t="n">
        <x:v>46117</x:v>
      </x:c>
      <x:c r="B1413" t="str">
        <x:v>TI</x:v>
      </x:c>
      <x:c r="C1413" t="str">
        <x:v>Aluguel</x:v>
      </x:c>
      <x:c r="D1413" t="str">
        <x:v>Fornecedor 116</x:v>
      </x:c>
      <x:c r="E1413" s="14" t="n">
        <x:v>0</x:v>
      </x:c>
      <x:c r="F1413" s="14" t="n">
        <x:v>12652.75</x:v>
      </x:c>
      <x:c r="G1413" s="14" t="n">
        <x:v>10554.52</x:v>
      </x:c>
      <x:c r="H1413" s="14" t="n">
        <x:v>12652.75</x:v>
      </x:c>
      <x:c r="I1413" s="12" t="n">
        <x:v>46138</x:v>
      </x:c>
      <x:c r="J1413" s="12" t="n">
        <x:v>46138</x:v>
      </x:c>
      <x:c r="K1413" t="str">
        <x:v>Pago</x:v>
      </x:c>
    </x:row>
    <x:row r="1414" ht="18" customHeight="1">
      <x:c r="A1414" s="12" t="n">
        <x:v>45963</x:v>
      </x:c>
      <x:c r="B1414" t="str">
        <x:v>Logística</x:v>
      </x:c>
      <x:c r="C1414" t="str">
        <x:v>Impostos</x:v>
      </x:c>
      <x:c r="D1414" t="str">
        <x:v>Fornecedor 085</x:v>
      </x:c>
      <x:c r="E1414" s="14" t="n">
        <x:v>0</x:v>
      </x:c>
      <x:c r="F1414" s="14" t="n">
        <x:v>41130.37</x:v>
      </x:c>
      <x:c r="G1414" s="14" t="n">
        <x:v>36176.73</x:v>
      </x:c>
      <x:c r="H1414" s="14" t="n">
        <x:v>41130.37</x:v>
      </x:c>
      <x:c r="I1414" s="12" t="n">
        <x:v>46008</x:v>
      </x:c>
      <x:c r="J1414" s="12" t="n">
        <x:v>46008</x:v>
      </x:c>
      <x:c r="K1414" t="str">
        <x:v>Pago</x:v>
      </x:c>
    </x:row>
    <x:row r="1415" ht="18" customHeight="1">
      <x:c r="A1415" s="12" t="n">
        <x:v>46188</x:v>
      </x:c>
      <x:c r="B1415" t="str">
        <x:v>Operações</x:v>
      </x:c>
      <x:c r="C1415" t="str">
        <x:v>Compra de Mercadorias</x:v>
      </x:c>
      <x:c r="D1415" t="str">
        <x:v>Fornecedor 003</x:v>
      </x:c>
      <x:c r="E1415" s="14" t="n">
        <x:v>0</x:v>
      </x:c>
      <x:c r="F1415" s="14" t="n">
        <x:v>8172.87</x:v>
      </x:c>
      <x:c r="G1415" s="14" t="n">
        <x:v>8667.19</x:v>
      </x:c>
      <x:c r="H1415" s="14" t="n">
        <x:v>8172.87</x:v>
      </x:c>
      <x:c r="I1415" s="12" t="n">
        <x:v>46218</x:v>
      </x:c>
      <x:c r="J1415" s="12" t="n">
        <x:v>46218</x:v>
      </x:c>
      <x:c r="K1415" t="str">
        <x:v>Pago</x:v>
      </x:c>
    </x:row>
    <x:row r="1416" ht="18" customHeight="1">
      <x:c r="A1416" s="12" t="n">
        <x:v>46169</x:v>
      </x:c>
      <x:c r="B1416" t="str">
        <x:v>TI</x:v>
      </x:c>
      <x:c r="C1416" t="str">
        <x:v>Despesas Bancárias</x:v>
      </x:c>
      <x:c r="D1416" t="str">
        <x:v>Fornecedor 009</x:v>
      </x:c>
      <x:c r="E1416" s="14" t="n">
        <x:v>0</x:v>
      </x:c>
      <x:c r="F1416" s="14" t="n">
        <x:v>17315.29</x:v>
      </x:c>
      <x:c r="G1416" s="14" t="n">
        <x:v>15014.83</x:v>
      </x:c>
      <x:c r="H1416" s="14" t="n">
        <x:v>17315.29</x:v>
      </x:c>
      <x:c r="I1416" s="12" t="n">
        <x:v>46199</x:v>
      </x:c>
      <x:c r="J1416" s="12" t="n">
        <x:v>46200</x:v>
      </x:c>
      <x:c r="K1416" t="str">
        <x:v>Pago</x:v>
      </x:c>
    </x:row>
    <x:row r="1417" ht="18" customHeight="1">
      <x:c r="A1417" s="12" t="n">
        <x:v>45848</x:v>
      </x:c>
      <x:c r="B1417" t="str">
        <x:v>Administrativo</x:v>
      </x:c>
      <x:c r="C1417" t="str">
        <x:v>Aluguel</x:v>
      </x:c>
      <x:c r="D1417" t="str">
        <x:v>Fornecedor 074</x:v>
      </x:c>
      <x:c r="E1417" s="14" t="n">
        <x:v>0</x:v>
      </x:c>
      <x:c r="F1417" s="14" t="n">
        <x:v>31196.34</x:v>
      </x:c>
      <x:c r="G1417" s="14" t="n">
        <x:v>27755.83</x:v>
      </x:c>
      <x:c r="H1417" s="14" t="n">
        <x:v>31196.34</x:v>
      </x:c>
      <x:c r="I1417" s="12" t="n">
        <x:v>45863</x:v>
      </x:c>
      <x:c r="J1417" s="12" t="n">
        <x:v>45866</x:v>
      </x:c>
      <x:c r="K1417" t="str">
        <x:v>Pago</x:v>
      </x:c>
    </x:row>
    <x:row r="1418" ht="18" customHeight="1">
      <x:c r="A1418" s="12" t="n">
        <x:v>46085</x:v>
      </x:c>
      <x:c r="B1418" t="str">
        <x:v>Financeiro</x:v>
      </x:c>
      <x:c r="C1418" t="str">
        <x:v>Serviços</x:v>
      </x:c>
      <x:c r="D1418" t="str">
        <x:v>Cliente 054</x:v>
      </x:c>
      <x:c r="E1418" s="14" t="n">
        <x:v>25393.49</x:v>
      </x:c>
      <x:c r="F1418" s="14" t="n">
        <x:v>0</x:v>
      </x:c>
      <x:c r="G1418" s="14" t="n">
        <x:v>27627.33</x:v>
      </x:c>
      <x:c r="H1418" s="14" t="n">
        <x:v>25393.49</x:v>
      </x:c>
      <x:c r="I1418" s="12" t="n">
        <x:v>46130</x:v>
      </x:c>
      <x:c r="J1418" s="12" t="n">
        <x:v>46154</x:v>
      </x:c>
      <x:c r="K1418" t="str">
        <x:v>Pago</x:v>
      </x:c>
    </x:row>
    <x:row r="1419" ht="18" customHeight="1">
      <x:c r="A1419" s="12" t="n">
        <x:v>45734</x:v>
      </x:c>
      <x:c r="B1419" t="str">
        <x:v>Financeiro</x:v>
      </x:c>
      <x:c r="C1419" t="str">
        <x:v>Impostos</x:v>
      </x:c>
      <x:c r="D1419" t="str">
        <x:v>Fornecedor 144</x:v>
      </x:c>
      <x:c r="E1419" s="14" t="n">
        <x:v>0</x:v>
      </x:c>
      <x:c r="F1419" s="14" t="n">
        <x:v>8021.18</x:v>
      </x:c>
      <x:c r="G1419" s="14" t="n">
        <x:v>7405.71</x:v>
      </x:c>
      <x:c r="H1419" s="14" t="n">
        <x:v>8021.18</x:v>
      </x:c>
      <x:c r="I1419" s="12" t="n">
        <x:v>45755</x:v>
      </x:c>
      <x:c r="J1419" s="12" t="n">
        <x:v>45755</x:v>
      </x:c>
      <x:c r="K1419" t="str">
        <x:v>Pago</x:v>
      </x:c>
    </x:row>
    <x:row r="1420" ht="18" customHeight="1">
      <x:c r="A1420" s="12" t="n">
        <x:v>46076</x:v>
      </x:c>
      <x:c r="B1420" t="str">
        <x:v>Logística</x:v>
      </x:c>
      <x:c r="C1420" t="str">
        <x:v>Despesas Bancárias</x:v>
      </x:c>
      <x:c r="D1420" t="str">
        <x:v>Fornecedor 029</x:v>
      </x:c>
      <x:c r="E1420" s="14" t="n">
        <x:v>0</x:v>
      </x:c>
      <x:c r="F1420" s="14" t="n">
        <x:v>8195.54</x:v>
      </x:c>
      <x:c r="G1420" s="14" t="n">
        <x:v>8835.05</x:v>
      </x:c>
      <x:c r="H1420" s="14" t="n">
        <x:v>8195.54</x:v>
      </x:c>
      <x:c r="I1420" s="12" t="n">
        <x:v>46106</x:v>
      </x:c>
      <x:c r="J1420" s="12" t="n">
        <x:v>46110</x:v>
      </x:c>
      <x:c r="K1420" t="str">
        <x:v>Pago</x:v>
      </x:c>
    </x:row>
    <x:row r="1421" ht="18" customHeight="1">
      <x:c r="A1421" s="12" t="n">
        <x:v>45992</x:v>
      </x:c>
      <x:c r="B1421" t="str">
        <x:v>Comercial</x:v>
      </x:c>
      <x:c r="C1421" t="str">
        <x:v>Venda de Produtos</x:v>
      </x:c>
      <x:c r="D1421" t="str">
        <x:v>Cliente 039</x:v>
      </x:c>
      <x:c r="E1421" s="14" t="n">
        <x:v>3671.97</x:v>
      </x:c>
      <x:c r="F1421" s="14" t="n">
        <x:v>0</x:v>
      </x:c>
      <x:c r="G1421" s="14" t="n">
        <x:v>3692.12</x:v>
      </x:c>
      <x:c r="H1421" s="14" t="n">
        <x:v>3671.97</x:v>
      </x:c>
      <x:c r="I1421" s="12" t="n">
        <x:v>46022</x:v>
      </x:c>
      <x:c r="J1421" s="12" t="n">
        <x:v>46033</x:v>
      </x:c>
      <x:c r="K1421" t="str">
        <x:v>Pago</x:v>
      </x:c>
    </x:row>
    <x:row r="1422" ht="18" customHeight="1">
      <x:c r="A1422" s="12" t="n">
        <x:v>45858</x:v>
      </x:c>
      <x:c r="B1422" t="str">
        <x:v>TI</x:v>
      </x:c>
      <x:c r="C1422" t="str">
        <x:v>Tecnologia</x:v>
      </x:c>
      <x:c r="D1422" t="str">
        <x:v>Fornecedor 092</x:v>
      </x:c>
      <x:c r="E1422" s="14" t="n">
        <x:v>0</x:v>
      </x:c>
      <x:c r="F1422" s="14" t="n">
        <x:v>14351.68</x:v>
      </x:c>
      <x:c r="G1422" s="14" t="n">
        <x:v>12408.5</x:v>
      </x:c>
      <x:c r="H1422" s="14" t="n">
        <x:v>14351.68</x:v>
      </x:c>
      <x:c r="I1422" s="12" t="n">
        <x:v>45879</x:v>
      </x:c>
      <x:c r="J1422" s="12" t="n">
        <x:v>45882</x:v>
      </x:c>
      <x:c r="K1422" t="str">
        <x:v>Pago</x:v>
      </x:c>
    </x:row>
    <x:row r="1423" ht="18" customHeight="1">
      <x:c r="A1423" s="12" t="n">
        <x:v>46136</x:v>
      </x:c>
      <x:c r="B1423" t="str">
        <x:v>TI</x:v>
      </x:c>
      <x:c r="C1423" t="str">
        <x:v>Folha de Pagamento</x:v>
      </x:c>
      <x:c r="D1423" t="str">
        <x:v>Fornecedor 149</x:v>
      </x:c>
      <x:c r="E1423" s="14" t="n">
        <x:v>0</x:v>
      </x:c>
      <x:c r="F1423" s="14" t="n">
        <x:v>9081.02</x:v>
      </x:c>
      <x:c r="G1423" s="14" t="n">
        <x:v>9406.92</x:v>
      </x:c>
      <x:c r="H1423" s="14" t="n">
        <x:v>9081.02</x:v>
      </x:c>
      <x:c r="I1423" s="12" t="n">
        <x:v>46143</x:v>
      </x:c>
      <x:c r="J1423" s="12" t="n">
        <x:v>46143</x:v>
      </x:c>
      <x:c r="K1423" t="str">
        <x:v>Pago</x:v>
      </x:c>
    </x:row>
    <x:row r="1424" ht="18" customHeight="1">
      <x:c r="A1424" s="12" t="n">
        <x:v>46058</x:v>
      </x:c>
      <x:c r="B1424" t="str">
        <x:v>Logística</x:v>
      </x:c>
      <x:c r="C1424" t="str">
        <x:v>Energia</x:v>
      </x:c>
      <x:c r="D1424" t="str">
        <x:v>Fornecedor 087</x:v>
      </x:c>
      <x:c r="E1424" s="14" t="n">
        <x:v>0</x:v>
      </x:c>
      <x:c r="F1424" s="14" t="n">
        <x:v>27769.95</x:v>
      </x:c>
      <x:c r="G1424" s="14" t="n">
        <x:v>29021.44</x:v>
      </x:c>
      <x:c r="H1424" s="14" t="n">
        <x:v>27769.95</x:v>
      </x:c>
      <x:c r="I1424" s="12" t="n">
        <x:v>46073</x:v>
      </x:c>
      <x:c r="J1424" s="12" t="n">
        <x:v>46075</x:v>
      </x:c>
      <x:c r="K1424" t="str">
        <x:v>Pago</x:v>
      </x:c>
    </x:row>
    <x:row r="1425" ht="18" customHeight="1">
      <x:c r="A1425" s="12" t="n">
        <x:v>45887</x:v>
      </x:c>
      <x:c r="B1425" t="str">
        <x:v>TI</x:v>
      </x:c>
      <x:c r="C1425" t="str">
        <x:v>Energia</x:v>
      </x:c>
      <x:c r="D1425" t="str">
        <x:v>Fornecedor 150</x:v>
      </x:c>
      <x:c r="E1425" s="14" t="n">
        <x:v>0</x:v>
      </x:c>
      <x:c r="F1425" s="14" t="n">
        <x:v>2892.71</x:v>
      </x:c>
      <x:c r="G1425" s="14" t="n">
        <x:v>2556.05</x:v>
      </x:c>
      <x:c r="H1425" s="14" t="n">
        <x:v>2892.71</x:v>
      </x:c>
      <x:c r="I1425" s="12" t="n">
        <x:v>45902</x:v>
      </x:c>
      <x:c r="J1425" s="12" t="n">
        <x:v>45902</x:v>
      </x:c>
      <x:c r="K1425" t="str">
        <x:v>Pago</x:v>
      </x:c>
    </x:row>
    <x:row r="1426" ht="18" customHeight="1">
      <x:c r="A1426" s="12" t="n">
        <x:v>46231</x:v>
      </x:c>
      <x:c r="B1426" t="str">
        <x:v>Financeiro</x:v>
      </x:c>
      <x:c r="C1426" t="str">
        <x:v>Serviços</x:v>
      </x:c>
      <x:c r="D1426" t="str">
        <x:v>Cliente 037</x:v>
      </x:c>
      <x:c r="E1426" s="14" t="n">
        <x:v>43913.76</x:v>
      </x:c>
      <x:c r="F1426" s="14" t="n">
        <x:v>0</x:v>
      </x:c>
      <x:c r="G1426" s="14" t="n">
        <x:v>49165.27</x:v>
      </x:c>
      <x:c r="H1426" s="14" t="n">
        <x:v>43913.76</x:v>
      </x:c>
      <x:c r="I1426" s="12" t="n">
        <x:v>46261</x:v>
      </x:c>
      <x:c r="J1426" s="12" t="n">
        <x:v>46273</x:v>
      </x:c>
      <x:c r="K1426" t="str">
        <x:v>Pago</x:v>
      </x:c>
    </x:row>
    <x:row r="1427" ht="18" customHeight="1">
      <x:c r="A1427" s="12" t="n">
        <x:v>46197</x:v>
      </x:c>
      <x:c r="B1427" t="str">
        <x:v>Logística</x:v>
      </x:c>
      <x:c r="C1427" t="str">
        <x:v>Frete Cobrado</x:v>
      </x:c>
      <x:c r="D1427" t="str">
        <x:v>Cliente 070</x:v>
      </x:c>
      <x:c r="E1427" s="14" t="n">
        <x:v>3375.8</x:v>
      </x:c>
      <x:c r="F1427" s="14" t="n">
        <x:v>0</x:v>
      </x:c>
      <x:c r="G1427" s="14" t="n">
        <x:v>3181.09</x:v>
      </x:c>
      <x:c r="H1427" s="14" t="n">
        <x:v>3375.8</x:v>
      </x:c>
      <x:c r="I1427" s="12" t="n">
        <x:v>46242</x:v>
      </x:c>
      <x:c r="J1427" s="12" t="n">
        <x:v>46260</x:v>
      </x:c>
      <x:c r="K1427" t="str">
        <x:v>Pago</x:v>
      </x:c>
    </x:row>
    <x:row r="1428" ht="18" customHeight="1">
      <x:c r="A1428" s="12" t="n">
        <x:v>45787</x:v>
      </x:c>
      <x:c r="B1428" t="str">
        <x:v>Logística</x:v>
      </x:c>
      <x:c r="C1428" t="str">
        <x:v>Venda de Produtos</x:v>
      </x:c>
      <x:c r="D1428" t="str">
        <x:v>Cliente 170</x:v>
      </x:c>
      <x:c r="E1428" s="14" t="n">
        <x:v>54948.67</x:v>
      </x:c>
      <x:c r="F1428" s="14" t="n">
        <x:v>0</x:v>
      </x:c>
      <x:c r="G1428" s="14" t="n">
        <x:v>57402.86</x:v>
      </x:c>
      <x:c r="H1428" s="14" t="n">
        <x:v>54948.67</x:v>
      </x:c>
      <x:c r="I1428" s="12" t="n">
        <x:v>45817</x:v>
      </x:c>
      <x:c r="J1428" s="12" t="n">
        <x:v>45823</x:v>
      </x:c>
      <x:c r="K1428" t="str">
        <x:v>Pago</x:v>
      </x:c>
    </x:row>
    <x:row r="1429" ht="18" customHeight="1">
      <x:c r="A1429" s="12" t="n">
        <x:v>46026</x:v>
      </x:c>
      <x:c r="B1429" t="str">
        <x:v>Financeiro</x:v>
      </x:c>
      <x:c r="C1429" t="str">
        <x:v>Fretes</x:v>
      </x:c>
      <x:c r="D1429" t="str">
        <x:v>Fornecedor 010</x:v>
      </x:c>
      <x:c r="E1429" s="14" t="n">
        <x:v>0</x:v>
      </x:c>
      <x:c r="F1429" s="14" t="n">
        <x:v>33677.38</x:v>
      </x:c>
      <x:c r="G1429" s="14" t="n">
        <x:v>26972.79</x:v>
      </x:c>
      <x:c r="H1429" s="14" t="n">
        <x:v>33677.38</x:v>
      </x:c>
      <x:c r="I1429" s="12" t="n">
        <x:v>46056</x:v>
      </x:c>
      <x:c r="J1429" s="12" t="n">
        <x:v>46061</x:v>
      </x:c>
      <x:c r="K1429" t="str">
        <x:v>Pago</x:v>
      </x:c>
    </x:row>
    <x:row r="1430" ht="18" customHeight="1">
      <x:c r="A1430" s="12" t="n">
        <x:v>45927</x:v>
      </x:c>
      <x:c r="B1430" t="str">
        <x:v>Administrativo</x:v>
      </x:c>
      <x:c r="C1430" t="str">
        <x:v>Viagens</x:v>
      </x:c>
      <x:c r="D1430" t="str">
        <x:v>Fornecedor 067</x:v>
      </x:c>
      <x:c r="E1430" s="14" t="n">
        <x:v>0</x:v>
      </x:c>
      <x:c r="F1430" s="14" t="n">
        <x:v>22692.11</x:v>
      </x:c>
      <x:c r="G1430" s="14" t="n">
        <x:v>22241.86</x:v>
      </x:c>
      <x:c r="H1430" s="14" t="n">
        <x:v>22692.11</x:v>
      </x:c>
      <x:c r="I1430" s="12" t="n">
        <x:v>45972</x:v>
      </x:c>
      <x:c r="J1430" s="12"/>
      <x:c r="K1430" t="str">
        <x:v>Vencido</x:v>
      </x:c>
    </x:row>
    <x:row r="1431" ht="18" customHeight="1">
      <x:c r="A1431" s="12" t="n">
        <x:v>46148</x:v>
      </x:c>
      <x:c r="B1431" t="str">
        <x:v>TI</x:v>
      </x:c>
      <x:c r="C1431" t="str">
        <x:v>Marketing</x:v>
      </x:c>
      <x:c r="D1431" t="str">
        <x:v>Fornecedor 116</x:v>
      </x:c>
      <x:c r="E1431" s="14" t="n">
        <x:v>0</x:v>
      </x:c>
      <x:c r="F1431" s="14" t="n">
        <x:v>1025.21</x:v>
      </x:c>
      <x:c r="G1431" s="14" t="n">
        <x:v>965.24</x:v>
      </x:c>
      <x:c r="H1431" s="14" t="n">
        <x:v>1025.21</x:v>
      </x:c>
      <x:c r="I1431" s="12" t="n">
        <x:v>46163</x:v>
      </x:c>
      <x:c r="J1431" s="12" t="n">
        <x:v>46163</x:v>
      </x:c>
      <x:c r="K1431" t="str">
        <x:v>Pago</x:v>
      </x:c>
    </x:row>
    <x:row r="1432" ht="18" customHeight="1">
      <x:c r="A1432" s="12" t="n">
        <x:v>46113</x:v>
      </x:c>
      <x:c r="B1432" t="str">
        <x:v>Operações</x:v>
      </x:c>
      <x:c r="C1432" t="str">
        <x:v>Venda de Produtos</x:v>
      </x:c>
      <x:c r="D1432" t="str">
        <x:v>Cliente 006</x:v>
      </x:c>
      <x:c r="E1432" s="14" t="n">
        <x:v>35346.48</x:v>
      </x:c>
      <x:c r="F1432" s="14" t="n">
        <x:v>0</x:v>
      </x:c>
      <x:c r="G1432" s="14" t="n">
        <x:v>36451.09</x:v>
      </x:c>
      <x:c r="H1432" s="14" t="n">
        <x:v>35346.48</x:v>
      </x:c>
      <x:c r="I1432" s="12" t="n">
        <x:v>46143</x:v>
      </x:c>
      <x:c r="J1432" s="12" t="n">
        <x:v>46143</x:v>
      </x:c>
      <x:c r="K1432" t="str">
        <x:v>Pago</x:v>
      </x:c>
    </x:row>
    <x:row r="1433" ht="18" customHeight="1">
      <x:c r="A1433" s="12" t="n">
        <x:v>46161</x:v>
      </x:c>
      <x:c r="B1433" t="str">
        <x:v>TI</x:v>
      </x:c>
      <x:c r="C1433" t="str">
        <x:v>Frete Cobrado</x:v>
      </x:c>
      <x:c r="D1433" t="str">
        <x:v>Cliente 164</x:v>
      </x:c>
      <x:c r="E1433" s="14" t="n">
        <x:v>45877.54</x:v>
      </x:c>
      <x:c r="F1433" s="14" t="n">
        <x:v>0</x:v>
      </x:c>
      <x:c r="G1433" s="14" t="n">
        <x:v>50746.94</x:v>
      </x:c>
      <x:c r="H1433" s="14" t="n">
        <x:v>45877.54</x:v>
      </x:c>
      <x:c r="I1433" s="12" t="n">
        <x:v>46206</x:v>
      </x:c>
      <x:c r="J1433" s="12"/>
      <x:c r="K1433" t="str">
        <x:v>Vencido</x:v>
      </x:c>
    </x:row>
    <x:row r="1434" ht="18" customHeight="1">
      <x:c r="A1434" s="12" t="n">
        <x:v>46135</x:v>
      </x:c>
      <x:c r="B1434" t="str">
        <x:v>Operações</x:v>
      </x:c>
      <x:c r="C1434" t="str">
        <x:v>Frete Cobrado</x:v>
      </x:c>
      <x:c r="D1434" t="str">
        <x:v>Cliente 168</x:v>
      </x:c>
      <x:c r="E1434" s="14" t="n">
        <x:v>35438.26</x:v>
      </x:c>
      <x:c r="F1434" s="14" t="n">
        <x:v>0</x:v>
      </x:c>
      <x:c r="G1434" s="14" t="n">
        <x:v>36471.58</x:v>
      </x:c>
      <x:c r="H1434" s="14" t="n">
        <x:v>35438.26</x:v>
      </x:c>
      <x:c r="I1434" s="12" t="n">
        <x:v>46165</x:v>
      </x:c>
      <x:c r="J1434" s="12"/>
      <x:c r="K1434" t="str">
        <x:v>Vencido</x:v>
      </x:c>
    </x:row>
    <x:row r="1435" ht="18" customHeight="1">
      <x:c r="A1435" s="12" t="n">
        <x:v>45961</x:v>
      </x:c>
      <x:c r="B1435" t="str">
        <x:v>Logística</x:v>
      </x:c>
      <x:c r="C1435" t="str">
        <x:v>Aluguel</x:v>
      </x:c>
      <x:c r="D1435" t="str">
        <x:v>Fornecedor 041</x:v>
      </x:c>
      <x:c r="E1435" s="14" t="n">
        <x:v>0</x:v>
      </x:c>
      <x:c r="F1435" s="14" t="n">
        <x:v>25900.2</x:v>
      </x:c>
      <x:c r="G1435" s="14" t="n">
        <x:v>20255.21</x:v>
      </x:c>
      <x:c r="H1435" s="14" t="n">
        <x:v>25900.2</x:v>
      </x:c>
      <x:c r="I1435" s="12" t="n">
        <x:v>45976</x:v>
      </x:c>
      <x:c r="J1435" s="12" t="n">
        <x:v>45984</x:v>
      </x:c>
      <x:c r="K1435" t="str">
        <x:v>Pago</x:v>
      </x:c>
    </x:row>
    <x:row r="1436" ht="18" customHeight="1">
      <x:c r="A1436" s="12" t="n">
        <x:v>45806</x:v>
      </x:c>
      <x:c r="B1436" t="str">
        <x:v>Financeiro</x:v>
      </x:c>
      <x:c r="C1436" t="str">
        <x:v>Fretes</x:v>
      </x:c>
      <x:c r="D1436" t="str">
        <x:v>Fornecedor 069</x:v>
      </x:c>
      <x:c r="E1436" s="14" t="n">
        <x:v>0</x:v>
      </x:c>
      <x:c r="F1436" s="14" t="n">
        <x:v>36107.29</x:v>
      </x:c>
      <x:c r="G1436" s="14" t="n">
        <x:v>31278.23</x:v>
      </x:c>
      <x:c r="H1436" s="14" t="n">
        <x:v>36107.29</x:v>
      </x:c>
      <x:c r="I1436" s="12" t="n">
        <x:v>45851</x:v>
      </x:c>
      <x:c r="J1436" s="12" t="n">
        <x:v>45851</x:v>
      </x:c>
      <x:c r="K1436" t="str">
        <x:v>Pago</x:v>
      </x:c>
    </x:row>
    <x:row r="1437" ht="18" customHeight="1">
      <x:c r="A1437" s="12" t="n">
        <x:v>45744</x:v>
      </x:c>
      <x:c r="B1437" t="str">
        <x:v>TI</x:v>
      </x:c>
      <x:c r="C1437" t="str">
        <x:v>Energia</x:v>
      </x:c>
      <x:c r="D1437" t="str">
        <x:v>Fornecedor 053</x:v>
      </x:c>
      <x:c r="E1437" s="14" t="n">
        <x:v>0</x:v>
      </x:c>
      <x:c r="F1437" s="14" t="n">
        <x:v>30635.48</x:v>
      </x:c>
      <x:c r="G1437" s="14" t="n">
        <x:v>28817.42</x:v>
      </x:c>
      <x:c r="H1437" s="14" t="n">
        <x:v>30635.48</x:v>
      </x:c>
      <x:c r="I1437" s="12" t="n">
        <x:v>45765</x:v>
      </x:c>
      <x:c r="J1437" s="12" t="n">
        <x:v>45771</x:v>
      </x:c>
      <x:c r="K1437" t="str">
        <x:v>Pago</x:v>
      </x:c>
    </x:row>
    <x:row r="1438" ht="18" customHeight="1">
      <x:c r="A1438" s="12" t="n">
        <x:v>46145</x:v>
      </x:c>
      <x:c r="B1438" t="str">
        <x:v>Financeiro</x:v>
      </x:c>
      <x:c r="C1438" t="str">
        <x:v>Serviços Terceirizados</x:v>
      </x:c>
      <x:c r="D1438" t="str">
        <x:v>Fornecedor 090</x:v>
      </x:c>
      <x:c r="E1438" s="14" t="n">
        <x:v>0</x:v>
      </x:c>
      <x:c r="F1438" s="14" t="n">
        <x:v>15778.91</x:v>
      </x:c>
      <x:c r="G1438" s="14" t="n">
        <x:v>15466.15</x:v>
      </x:c>
      <x:c r="H1438" s="14" t="n">
        <x:v>15778.91</x:v>
      </x:c>
      <x:c r="I1438" s="12" t="n">
        <x:v>46175</x:v>
      </x:c>
      <x:c r="J1438" s="12" t="n">
        <x:v>46175</x:v>
      </x:c>
      <x:c r="K1438" t="str">
        <x:v>Pago</x:v>
      </x:c>
    </x:row>
    <x:row r="1439" ht="18" customHeight="1">
      <x:c r="A1439" s="12" t="n">
        <x:v>46214</x:v>
      </x:c>
      <x:c r="B1439" t="str">
        <x:v>Logística</x:v>
      </x:c>
      <x:c r="C1439" t="str">
        <x:v>Serviços</x:v>
      </x:c>
      <x:c r="D1439" t="str">
        <x:v>Cliente 071</x:v>
      </x:c>
      <x:c r="E1439" s="14" t="n">
        <x:v>21734.1</x:v>
      </x:c>
      <x:c r="F1439" s="14" t="n">
        <x:v>0</x:v>
      </x:c>
      <x:c r="G1439" s="14" t="n">
        <x:v>19723.87</x:v>
      </x:c>
      <x:c r="H1439" s="14" t="n">
        <x:v>21734.1</x:v>
      </x:c>
      <x:c r="I1439" s="12" t="n">
        <x:v>46259</x:v>
      </x:c>
      <x:c r="J1439" s="12"/>
      <x:c r="K1439" t="str">
        <x:v>Vencido</x:v>
      </x:c>
    </x:row>
    <x:row r="1440" ht="18" customHeight="1">
      <x:c r="A1440" s="12" t="n">
        <x:v>46157</x:v>
      </x:c>
      <x:c r="B1440" t="str">
        <x:v>Operações</x:v>
      </x:c>
      <x:c r="C1440" t="str">
        <x:v>Folha de Pagamento</x:v>
      </x:c>
      <x:c r="D1440" t="str">
        <x:v>Fornecedor 123</x:v>
      </x:c>
      <x:c r="E1440" s="14" t="n">
        <x:v>0</x:v>
      </x:c>
      <x:c r="F1440" s="14" t="n">
        <x:v>34447.02</x:v>
      </x:c>
      <x:c r="G1440" s="14" t="n">
        <x:v>29412.59</x:v>
      </x:c>
      <x:c r="H1440" s="14" t="n">
        <x:v>34447.02</x:v>
      </x:c>
      <x:c r="I1440" s="12" t="n">
        <x:v>46202</x:v>
      </x:c>
      <x:c r="J1440" s="12" t="n">
        <x:v>46206</x:v>
      </x:c>
      <x:c r="K1440" t="str">
        <x:v>Pago</x:v>
      </x:c>
    </x:row>
    <x:row r="1441" ht="18" customHeight="1">
      <x:c r="A1441" s="12" t="n">
        <x:v>45716</x:v>
      </x:c>
      <x:c r="B1441" t="str">
        <x:v>Financeiro</x:v>
      </x:c>
      <x:c r="C1441" t="str">
        <x:v>Viagens</x:v>
      </x:c>
      <x:c r="D1441" t="str">
        <x:v>Fornecedor 022</x:v>
      </x:c>
      <x:c r="E1441" s="14" t="n">
        <x:v>0</x:v>
      </x:c>
      <x:c r="F1441" s="14" t="n">
        <x:v>32327.66</x:v>
      </x:c>
      <x:c r="G1441" s="14" t="n">
        <x:v>25782.74</x:v>
      </x:c>
      <x:c r="H1441" s="14" t="n">
        <x:v>32327.66</x:v>
      </x:c>
      <x:c r="I1441" s="12" t="n">
        <x:v>45731</x:v>
      </x:c>
      <x:c r="J1441" s="12" t="n">
        <x:v>45732</x:v>
      </x:c>
      <x:c r="K1441" t="str">
        <x:v>Pago</x:v>
      </x:c>
    </x:row>
    <x:row r="1442" ht="18" customHeight="1">
      <x:c r="A1442" s="12" t="n">
        <x:v>45788</x:v>
      </x:c>
      <x:c r="B1442" t="str">
        <x:v>Comercial</x:v>
      </x:c>
      <x:c r="C1442" t="str">
        <x:v>Viagens</x:v>
      </x:c>
      <x:c r="D1442" t="str">
        <x:v>Fornecedor 017</x:v>
      </x:c>
      <x:c r="E1442" s="14" t="n">
        <x:v>0</x:v>
      </x:c>
      <x:c r="F1442" s="14" t="n">
        <x:v>34532.64</x:v>
      </x:c>
      <x:c r="G1442" s="14" t="n">
        <x:v>27215.57</x:v>
      </x:c>
      <x:c r="H1442" s="14" t="n">
        <x:v>34532.64</x:v>
      </x:c>
      <x:c r="I1442" s="12" t="n">
        <x:v>45833</x:v>
      </x:c>
      <x:c r="J1442" s="12" t="n">
        <x:v>45833</x:v>
      </x:c>
      <x:c r="K1442" t="str">
        <x:v>Pago</x:v>
      </x:c>
    </x:row>
    <x:row r="1443" ht="18" customHeight="1">
      <x:c r="A1443" s="12" t="n">
        <x:v>45663</x:v>
      </x:c>
      <x:c r="B1443" t="str">
        <x:v>TI</x:v>
      </x:c>
      <x:c r="C1443" t="str">
        <x:v>Folha de Pagamento</x:v>
      </x:c>
      <x:c r="D1443" t="str">
        <x:v>Fornecedor 069</x:v>
      </x:c>
      <x:c r="E1443" s="14" t="n">
        <x:v>0</x:v>
      </x:c>
      <x:c r="F1443" s="14" t="n">
        <x:v>29378.55</x:v>
      </x:c>
      <x:c r="G1443" s="14" t="n">
        <x:v>25698.36</x:v>
      </x:c>
      <x:c r="H1443" s="14" t="n">
        <x:v>29378.55</x:v>
      </x:c>
      <x:c r="I1443" s="12" t="n">
        <x:v>45693</x:v>
      </x:c>
      <x:c r="J1443" s="12" t="n">
        <x:v>45693</x:v>
      </x:c>
      <x:c r="K1443" t="str">
        <x:v>Pago</x:v>
      </x:c>
    </x:row>
    <x:row r="1444" ht="18" customHeight="1">
      <x:c r="A1444" s="12" t="n">
        <x:v>45983</x:v>
      </x:c>
      <x:c r="B1444" t="str">
        <x:v>TI</x:v>
      </x:c>
      <x:c r="C1444" t="str">
        <x:v>Despesas Bancárias</x:v>
      </x:c>
      <x:c r="D1444" t="str">
        <x:v>Fornecedor 007</x:v>
      </x:c>
      <x:c r="E1444" s="14" t="n">
        <x:v>0</x:v>
      </x:c>
      <x:c r="F1444" s="14" t="n">
        <x:v>24599.33</x:v>
      </x:c>
      <x:c r="G1444" s="14" t="n">
        <x:v>24131.75</x:v>
      </x:c>
      <x:c r="H1444" s="14" t="n">
        <x:v>24599.33</x:v>
      </x:c>
      <x:c r="I1444" s="12" t="n">
        <x:v>45990</x:v>
      </x:c>
      <x:c r="J1444" s="12"/>
      <x:c r="K1444" t="str">
        <x:v>Vencido</x:v>
      </x:c>
    </x:row>
    <x:row r="1445" ht="18" customHeight="1">
      <x:c r="A1445" s="12" t="n">
        <x:v>45806</x:v>
      </x:c>
      <x:c r="B1445" t="str">
        <x:v>Comercial</x:v>
      </x:c>
      <x:c r="C1445" t="str">
        <x:v>Serviços</x:v>
      </x:c>
      <x:c r="D1445" t="str">
        <x:v>Cliente 114</x:v>
      </x:c>
      <x:c r="E1445" s="14" t="n">
        <x:v>34447.05</x:v>
      </x:c>
      <x:c r="F1445" s="14" t="n">
        <x:v>0</x:v>
      </x:c>
      <x:c r="G1445" s="14" t="n">
        <x:v>30403.38</x:v>
      </x:c>
      <x:c r="H1445" s="14" t="n">
        <x:v>34447.05</x:v>
      </x:c>
      <x:c r="I1445" s="12" t="n">
        <x:v>45821</x:v>
      </x:c>
      <x:c r="J1445" s="12" t="n">
        <x:v>45829</x:v>
      </x:c>
      <x:c r="K1445" t="str">
        <x:v>Pago</x:v>
      </x:c>
    </x:row>
    <x:row r="1446" ht="18" customHeight="1">
      <x:c r="A1446" s="12" t="n">
        <x:v>45818</x:v>
      </x:c>
      <x:c r="B1446" t="str">
        <x:v>Comercial</x:v>
      </x:c>
      <x:c r="C1446" t="str">
        <x:v>Tecnologia</x:v>
      </x:c>
      <x:c r="D1446" t="str">
        <x:v>Fornecedor 022</x:v>
      </x:c>
      <x:c r="E1446" s="14" t="n">
        <x:v>0</x:v>
      </x:c>
      <x:c r="F1446" s="14" t="n">
        <x:v>37851.96</x:v>
      </x:c>
      <x:c r="G1446" s="14" t="n">
        <x:v>31718.66</x:v>
      </x:c>
      <x:c r="H1446" s="14" t="n">
        <x:v>37851.96</x:v>
      </x:c>
      <x:c r="I1446" s="12" t="n">
        <x:v>45839</x:v>
      </x:c>
      <x:c r="J1446" s="12" t="n">
        <x:v>45840</x:v>
      </x:c>
      <x:c r="K1446" t="str">
        <x:v>Pago</x:v>
      </x:c>
    </x:row>
    <x:row r="1447" ht="18" customHeight="1">
      <x:c r="A1447" s="12" t="n">
        <x:v>46099</x:v>
      </x:c>
      <x:c r="B1447" t="str">
        <x:v>TI</x:v>
      </x:c>
      <x:c r="C1447" t="str">
        <x:v>Frete Cobrado</x:v>
      </x:c>
      <x:c r="D1447" t="str">
        <x:v>Cliente 010</x:v>
      </x:c>
      <x:c r="E1447" s="14" t="n">
        <x:v>12205.05</x:v>
      </x:c>
      <x:c r="F1447" s="14" t="n">
        <x:v>0</x:v>
      </x:c>
      <x:c r="G1447" s="14" t="n">
        <x:v>10909.26</x:v>
      </x:c>
      <x:c r="H1447" s="14" t="n">
        <x:v>12205.05</x:v>
      </x:c>
      <x:c r="I1447" s="12" t="n">
        <x:v>46129</x:v>
      </x:c>
      <x:c r="J1447" s="12" t="n">
        <x:v>46129</x:v>
      </x:c>
      <x:c r="K1447" t="str">
        <x:v>Pago</x:v>
      </x:c>
    </x:row>
    <x:row r="1448" ht="18" customHeight="1">
      <x:c r="A1448" s="12" t="n">
        <x:v>45838</x:v>
      </x:c>
      <x:c r="B1448" t="str">
        <x:v>Logística</x:v>
      </x:c>
      <x:c r="C1448" t="str">
        <x:v>Energia</x:v>
      </x:c>
      <x:c r="D1448" t="str">
        <x:v>Fornecedor 114</x:v>
      </x:c>
      <x:c r="E1448" s="14" t="n">
        <x:v>0</x:v>
      </x:c>
      <x:c r="F1448" s="14" t="n">
        <x:v>21036.5</x:v>
      </x:c>
      <x:c r="G1448" s="14" t="n">
        <x:v>17615.34</x:v>
      </x:c>
      <x:c r="H1448" s="14" t="n">
        <x:v>21036.5</x:v>
      </x:c>
      <x:c r="I1448" s="12" t="n">
        <x:v>45853</x:v>
      </x:c>
      <x:c r="J1448" s="12" t="n">
        <x:v>45853</x:v>
      </x:c>
      <x:c r="K1448" t="str">
        <x:v>Pago</x:v>
      </x:c>
    </x:row>
    <x:row r="1449" ht="18" customHeight="1">
      <x:c r="A1449" s="12" t="n">
        <x:v>45799</x:v>
      </x:c>
      <x:c r="B1449" t="str">
        <x:v>Operações</x:v>
      </x:c>
      <x:c r="C1449" t="str">
        <x:v>Serviços</x:v>
      </x:c>
      <x:c r="D1449" t="str">
        <x:v>Cliente 098</x:v>
      </x:c>
      <x:c r="E1449" s="14" t="n">
        <x:v>15261.77</x:v>
      </x:c>
      <x:c r="F1449" s="14" t="n">
        <x:v>0</x:v>
      </x:c>
      <x:c r="G1449" s="14" t="n">
        <x:v>14444.3</x:v>
      </x:c>
      <x:c r="H1449" s="14" t="n">
        <x:v>15261.77</x:v>
      </x:c>
      <x:c r="I1449" s="12" t="n">
        <x:v>45829</x:v>
      </x:c>
      <x:c r="J1449" s="12" t="n">
        <x:v>45847</x:v>
      </x:c>
      <x:c r="K1449" t="str">
        <x:v>Pago</x:v>
      </x:c>
    </x:row>
    <x:row r="1450" ht="18" customHeight="1">
      <x:c r="A1450" s="12" t="n">
        <x:v>45771</x:v>
      </x:c>
      <x:c r="B1450" t="str">
        <x:v>TI</x:v>
      </x:c>
      <x:c r="C1450" t="str">
        <x:v>Compra de Mercadorias</x:v>
      </x:c>
      <x:c r="D1450" t="str">
        <x:v>Fornecedor 064</x:v>
      </x:c>
      <x:c r="E1450" s="14" t="n">
        <x:v>0</x:v>
      </x:c>
      <x:c r="F1450" s="14" t="n">
        <x:v>16325.43</x:v>
      </x:c>
      <x:c r="G1450" s="14" t="n">
        <x:v>15189.96</x:v>
      </x:c>
      <x:c r="H1450" s="14" t="n">
        <x:v>16325.43</x:v>
      </x:c>
      <x:c r="I1450" s="12" t="n">
        <x:v>45786</x:v>
      </x:c>
      <x:c r="J1450" s="12" t="n">
        <x:v>45786</x:v>
      </x:c>
      <x:c r="K1450" t="str">
        <x:v>Pago</x:v>
      </x:c>
    </x:row>
    <x:row r="1451" ht="18" customHeight="1">
      <x:c r="A1451" s="12" t="n">
        <x:v>46100</x:v>
      </x:c>
      <x:c r="B1451" t="str">
        <x:v>Comercial</x:v>
      </x:c>
      <x:c r="C1451" t="str">
        <x:v>Viagens</x:v>
      </x:c>
      <x:c r="D1451" t="str">
        <x:v>Fornecedor 013</x:v>
      </x:c>
      <x:c r="E1451" s="14" t="n">
        <x:v>0</x:v>
      </x:c>
      <x:c r="F1451" s="14" t="n">
        <x:v>33628.4</x:v>
      </x:c>
      <x:c r="G1451" s="14" t="n">
        <x:v>31221.61</x:v>
      </x:c>
      <x:c r="H1451" s="14" t="n">
        <x:v>33628.4</x:v>
      </x:c>
      <x:c r="I1451" s="12" t="n">
        <x:v>46121</x:v>
      </x:c>
      <x:c r="J1451" s="12" t="n">
        <x:v>46123</x:v>
      </x:c>
      <x:c r="K1451" t="str">
        <x:v>Pago</x:v>
      </x:c>
    </x:row>
    <x:row r="1452" ht="18" customHeight="1">
      <x:c r="A1452" s="12" t="n">
        <x:v>45686</x:v>
      </x:c>
      <x:c r="B1452" t="str">
        <x:v>Comercial</x:v>
      </x:c>
      <x:c r="C1452" t="str">
        <x:v>Compra de Mercadorias</x:v>
      </x:c>
      <x:c r="D1452" t="str">
        <x:v>Fornecedor 025</x:v>
      </x:c>
      <x:c r="E1452" s="14" t="n">
        <x:v>0</x:v>
      </x:c>
      <x:c r="F1452" s="14" t="n">
        <x:v>40627.16</x:v>
      </x:c>
      <x:c r="G1452" s="14" t="n">
        <x:v>40307.52</x:v>
      </x:c>
      <x:c r="H1452" s="14" t="n">
        <x:v>40627.16</x:v>
      </x:c>
      <x:c r="I1452" s="12" t="n">
        <x:v>45693</x:v>
      </x:c>
      <x:c r="J1452" s="12" t="n">
        <x:v>45693</x:v>
      </x:c>
      <x:c r="K1452" t="str">
        <x:v>Pago</x:v>
      </x:c>
    </x:row>
    <x:row r="1453" ht="18" customHeight="1">
      <x:c r="A1453" s="12" t="n">
        <x:v>45698</x:v>
      </x:c>
      <x:c r="B1453" t="str">
        <x:v>Comercial</x:v>
      </x:c>
      <x:c r="C1453" t="str">
        <x:v>Frete Cobrado</x:v>
      </x:c>
      <x:c r="D1453" t="str">
        <x:v>Cliente 041</x:v>
      </x:c>
      <x:c r="E1453" s="14" t="n">
        <x:v>28607.51</x:v>
      </x:c>
      <x:c r="F1453" s="14" t="n">
        <x:v>0</x:v>
      </x:c>
      <x:c r="G1453" s="14" t="n">
        <x:v>28164.6</x:v>
      </x:c>
      <x:c r="H1453" s="14" t="n">
        <x:v>28607.51</x:v>
      </x:c>
      <x:c r="I1453" s="12" t="n">
        <x:v>45713</x:v>
      </x:c>
      <x:c r="J1453" s="12"/>
      <x:c r="K1453" t="str">
        <x:v>Vencido</x:v>
      </x:c>
    </x:row>
    <x:row r="1454" ht="18" customHeight="1">
      <x:c r="A1454" s="12" t="n">
        <x:v>45680</x:v>
      </x:c>
      <x:c r="B1454" t="str">
        <x:v>Operações</x:v>
      </x:c>
      <x:c r="C1454" t="str">
        <x:v>Frete Cobrado</x:v>
      </x:c>
      <x:c r="D1454" t="str">
        <x:v>Cliente 115</x:v>
      </x:c>
      <x:c r="E1454" s="14" t="n">
        <x:v>16719.89</x:v>
      </x:c>
      <x:c r="F1454" s="14" t="n">
        <x:v>0</x:v>
      </x:c>
      <x:c r="G1454" s="14" t="n">
        <x:v>18671.36</x:v>
      </x:c>
      <x:c r="H1454" s="14" t="n">
        <x:v>16719.89</x:v>
      </x:c>
      <x:c r="I1454" s="12" t="n">
        <x:v>45710</x:v>
      </x:c>
      <x:c r="J1454" s="12"/>
      <x:c r="K1454" t="str">
        <x:v>Vencido</x:v>
      </x:c>
    </x:row>
    <x:row r="1455" ht="18" customHeight="1">
      <x:c r="A1455" s="12" t="n">
        <x:v>45867</x:v>
      </x:c>
      <x:c r="B1455" t="str">
        <x:v>Logística</x:v>
      </x:c>
      <x:c r="C1455" t="str">
        <x:v>Outras Receitas</x:v>
      </x:c>
      <x:c r="D1455" t="str">
        <x:v>Cliente 063</x:v>
      </x:c>
      <x:c r="E1455" s="14" t="n">
        <x:v>46196.45</x:v>
      </x:c>
      <x:c r="F1455" s="14" t="n">
        <x:v>0</x:v>
      </x:c>
      <x:c r="G1455" s="14" t="n">
        <x:v>49998.38</x:v>
      </x:c>
      <x:c r="H1455" s="14" t="n">
        <x:v>46196.45</x:v>
      </x:c>
      <x:c r="I1455" s="12" t="n">
        <x:v>45882</x:v>
      </x:c>
      <x:c r="J1455" s="12" t="n">
        <x:v>45882</x:v>
      </x:c>
      <x:c r="K1455" t="str">
        <x:v>Pago</x:v>
      </x:c>
    </x:row>
    <x:row r="1456" ht="18" customHeight="1">
      <x:c r="A1456" s="12" t="n">
        <x:v>45965</x:v>
      </x:c>
      <x:c r="B1456" t="str">
        <x:v>TI</x:v>
      </x:c>
      <x:c r="C1456" t="str">
        <x:v>Venda de Produtos</x:v>
      </x:c>
      <x:c r="D1456" t="str">
        <x:v>Cliente 113</x:v>
      </x:c>
      <x:c r="E1456" s="14" t="n">
        <x:v>4910.64</x:v>
      </x:c>
      <x:c r="F1456" s="14" t="n">
        <x:v>0</x:v>
      </x:c>
      <x:c r="G1456" s="14" t="n">
        <x:v>5246.9</x:v>
      </x:c>
      <x:c r="H1456" s="14" t="n">
        <x:v>4910.64</x:v>
      </x:c>
      <x:c r="I1456" s="12" t="n">
        <x:v>46010</x:v>
      </x:c>
      <x:c r="J1456" s="12" t="n">
        <x:v>46010</x:v>
      </x:c>
      <x:c r="K1456" t="str">
        <x:v>Pago</x:v>
      </x:c>
    </x:row>
    <x:row r="1457" ht="18" customHeight="1">
      <x:c r="A1457" s="12" t="n">
        <x:v>45724</x:v>
      </x:c>
      <x:c r="B1457" t="str">
        <x:v>TI</x:v>
      </x:c>
      <x:c r="C1457" t="str">
        <x:v>Serviços</x:v>
      </x:c>
      <x:c r="D1457" t="str">
        <x:v>Cliente 064</x:v>
      </x:c>
      <x:c r="E1457" s="14" t="n">
        <x:v>17925.54</x:v>
      </x:c>
      <x:c r="F1457" s="14" t="n">
        <x:v>0</x:v>
      </x:c>
      <x:c r="G1457" s="14" t="n">
        <x:v>15906.96</x:v>
      </x:c>
      <x:c r="H1457" s="14" t="n">
        <x:v>17925.54</x:v>
      </x:c>
      <x:c r="I1457" s="12" t="n">
        <x:v>45739</x:v>
      </x:c>
      <x:c r="J1457" s="12" t="n">
        <x:v>45745</x:v>
      </x:c>
      <x:c r="K1457" t="str">
        <x:v>Pago</x:v>
      </x:c>
    </x:row>
    <x:row r="1458" ht="18" customHeight="1">
      <x:c r="A1458" s="12" t="n">
        <x:v>46037</x:v>
      </x:c>
      <x:c r="B1458" t="str">
        <x:v>Logística</x:v>
      </x:c>
      <x:c r="C1458" t="str">
        <x:v>Outras Receitas</x:v>
      </x:c>
      <x:c r="D1458" t="str">
        <x:v>Cliente 114</x:v>
      </x:c>
      <x:c r="E1458" s="14" t="n">
        <x:v>9349.45</x:v>
      </x:c>
      <x:c r="F1458" s="14" t="n">
        <x:v>0</x:v>
      </x:c>
      <x:c r="G1458" s="14" t="n">
        <x:v>8208.96</x:v>
      </x:c>
      <x:c r="H1458" s="14" t="n">
        <x:v>9349.45</x:v>
      </x:c>
      <x:c r="I1458" s="12" t="n">
        <x:v>46082</x:v>
      </x:c>
      <x:c r="J1458" s="12" t="n">
        <x:v>46082</x:v>
      </x:c>
      <x:c r="K1458" t="str">
        <x:v>Pago</x:v>
      </x:c>
    </x:row>
    <x:row r="1459" ht="18" customHeight="1">
      <x:c r="A1459" s="12" t="n">
        <x:v>45915</x:v>
      </x:c>
      <x:c r="B1459" t="str">
        <x:v>TI</x:v>
      </x:c>
      <x:c r="C1459" t="str">
        <x:v>Serviços</x:v>
      </x:c>
      <x:c r="D1459" t="str">
        <x:v>Cliente 075</x:v>
      </x:c>
      <x:c r="E1459" s="14" t="n">
        <x:v>48040.19</x:v>
      </x:c>
      <x:c r="F1459" s="14" t="n">
        <x:v>0</x:v>
      </x:c>
      <x:c r="G1459" s="14" t="n">
        <x:v>42138.42</x:v>
      </x:c>
      <x:c r="H1459" s="14" t="n">
        <x:v>48040.19</x:v>
      </x:c>
      <x:c r="I1459" s="12" t="n">
        <x:v>45960</x:v>
      </x:c>
      <x:c r="J1459" s="12" t="n">
        <x:v>45971</x:v>
      </x:c>
      <x:c r="K1459" t="str">
        <x:v>Pago</x:v>
      </x:c>
    </x:row>
    <x:row r="1460" ht="18" customHeight="1">
      <x:c r="A1460" s="12" t="n">
        <x:v>45798</x:v>
      </x:c>
      <x:c r="B1460" t="str">
        <x:v>Logística</x:v>
      </x:c>
      <x:c r="C1460" t="str">
        <x:v>Impostos</x:v>
      </x:c>
      <x:c r="D1460" t="str">
        <x:v>Fornecedor 075</x:v>
      </x:c>
      <x:c r="E1460" s="14" t="n">
        <x:v>0</x:v>
      </x:c>
      <x:c r="F1460" s="14" t="n">
        <x:v>7936.1</x:v>
      </x:c>
      <x:c r="G1460" s="14" t="n">
        <x:v>6638.47</x:v>
      </x:c>
      <x:c r="H1460" s="14" t="n">
        <x:v>7936.1</x:v>
      </x:c>
      <x:c r="I1460" s="12" t="n">
        <x:v>45843</x:v>
      </x:c>
      <x:c r="J1460" s="12" t="n">
        <x:v>45845</x:v>
      </x:c>
      <x:c r="K1460" t="str">
        <x:v>Pago</x:v>
      </x:c>
    </x:row>
    <x:row r="1461" ht="18" customHeight="1">
      <x:c r="A1461" s="12" t="n">
        <x:v>45974</x:v>
      </x:c>
      <x:c r="B1461" t="str">
        <x:v>Financeiro</x:v>
      </x:c>
      <x:c r="C1461" t="str">
        <x:v>Aluguel</x:v>
      </x:c>
      <x:c r="D1461" t="str">
        <x:v>Fornecedor 001</x:v>
      </x:c>
      <x:c r="E1461" s="14" t="n">
        <x:v>0</x:v>
      </x:c>
      <x:c r="F1461" s="14" t="n">
        <x:v>37152.45</x:v>
      </x:c>
      <x:c r="G1461" s="14" t="n">
        <x:v>38868.04</x:v>
      </x:c>
      <x:c r="H1461" s="14" t="n">
        <x:v>37152.45</x:v>
      </x:c>
      <x:c r="I1461" s="12" t="n">
        <x:v>45989</x:v>
      </x:c>
      <x:c r="J1461" s="12" t="n">
        <x:v>45989</x:v>
      </x:c>
      <x:c r="K1461" t="str">
        <x:v>Pago</x:v>
      </x:c>
    </x:row>
    <x:row r="1462" ht="18" customHeight="1">
      <x:c r="A1462" s="12" t="n">
        <x:v>46082</x:v>
      </x:c>
      <x:c r="B1462" t="str">
        <x:v>Operações</x:v>
      </x:c>
      <x:c r="C1462" t="str">
        <x:v>Tecnologia</x:v>
      </x:c>
      <x:c r="D1462" t="str">
        <x:v>Fornecedor 008</x:v>
      </x:c>
      <x:c r="E1462" s="14" t="n">
        <x:v>0</x:v>
      </x:c>
      <x:c r="F1462" s="14" t="n">
        <x:v>6646.01</x:v>
      </x:c>
      <x:c r="G1462" s="14" t="n">
        <x:v>6406.38</x:v>
      </x:c>
      <x:c r="H1462" s="14" t="n">
        <x:v>6646.01</x:v>
      </x:c>
      <x:c r="I1462" s="12" t="n">
        <x:v>46103</x:v>
      </x:c>
      <x:c r="J1462" s="12" t="n">
        <x:v>46107</x:v>
      </x:c>
      <x:c r="K1462" t="str">
        <x:v>Pago</x:v>
      </x:c>
    </x:row>
    <x:row r="1463" ht="18" customHeight="1">
      <x:c r="A1463" s="12" t="n">
        <x:v>46092</x:v>
      </x:c>
      <x:c r="B1463" t="str">
        <x:v>Operações</x:v>
      </x:c>
      <x:c r="C1463" t="str">
        <x:v>Folha de Pagamento</x:v>
      </x:c>
      <x:c r="D1463" t="str">
        <x:v>Fornecedor 137</x:v>
      </x:c>
      <x:c r="E1463" s="14" t="n">
        <x:v>0</x:v>
      </x:c>
      <x:c r="F1463" s="14" t="n">
        <x:v>5966.61</x:v>
      </x:c>
      <x:c r="G1463" s="14" t="n">
        <x:v>6473.16</x:v>
      </x:c>
      <x:c r="H1463" s="14" t="n">
        <x:v>5966.61</x:v>
      </x:c>
      <x:c r="I1463" s="12" t="n">
        <x:v>46113</x:v>
      </x:c>
      <x:c r="J1463" s="12" t="n">
        <x:v>46119</x:v>
      </x:c>
      <x:c r="K1463" t="str">
        <x:v>Pago</x:v>
      </x:c>
    </x:row>
    <x:row r="1464" ht="18" customHeight="1">
      <x:c r="A1464" s="12" t="n">
        <x:v>46256</x:v>
      </x:c>
      <x:c r="B1464" t="str">
        <x:v>Logística</x:v>
      </x:c>
      <x:c r="C1464" t="str">
        <x:v>Outras Receitas</x:v>
      </x:c>
      <x:c r="D1464" t="str">
        <x:v>Cliente 080</x:v>
      </x:c>
      <x:c r="E1464" s="14" t="n">
        <x:v>3160.48</x:v>
      </x:c>
      <x:c r="F1464" s="14" t="n">
        <x:v>0</x:v>
      </x:c>
      <x:c r="G1464" s="14" t="n">
        <x:v>3115.99</x:v>
      </x:c>
      <x:c r="H1464" s="14" t="n">
        <x:v>3160.48</x:v>
      </x:c>
      <x:c r="I1464" s="12" t="n">
        <x:v>46301</x:v>
      </x:c>
      <x:c r="J1464" s="12"/>
      <x:c r="K1464" t="str">
        <x:v>Em aberto</x:v>
      </x:c>
    </x:row>
    <x:row r="1465" ht="18" customHeight="1">
      <x:c r="A1465" s="12" t="n">
        <x:v>46208</x:v>
      </x:c>
      <x:c r="B1465" t="str">
        <x:v>Operações</x:v>
      </x:c>
      <x:c r="C1465" t="str">
        <x:v>Folha de Pagamento</x:v>
      </x:c>
      <x:c r="D1465" t="str">
        <x:v>Fornecedor 005</x:v>
      </x:c>
      <x:c r="E1465" s="14" t="n">
        <x:v>0</x:v>
      </x:c>
      <x:c r="F1465" s="14" t="n">
        <x:v>23835.02</x:v>
      </x:c>
      <x:c r="G1465" s="14" t="n">
        <x:v>23515.22</x:v>
      </x:c>
      <x:c r="H1465" s="14" t="n">
        <x:v>23835.02</x:v>
      </x:c>
      <x:c r="I1465" s="12" t="n">
        <x:v>46253</x:v>
      </x:c>
      <x:c r="J1465" s="12" t="n">
        <x:v>46255</x:v>
      </x:c>
      <x:c r="K1465" t="str">
        <x:v>Pago</x:v>
      </x:c>
    </x:row>
    <x:row r="1466" ht="18" customHeight="1">
      <x:c r="A1466" s="12" t="n">
        <x:v>46140</x:v>
      </x:c>
      <x:c r="B1466" t="str">
        <x:v>Comercial</x:v>
      </x:c>
      <x:c r="C1466" t="str">
        <x:v>Frete Cobrado</x:v>
      </x:c>
      <x:c r="D1466" t="str">
        <x:v>Cliente 167</x:v>
      </x:c>
      <x:c r="E1466" s="14" t="n">
        <x:v>50009.14</x:v>
      </x:c>
      <x:c r="F1466" s="14" t="n">
        <x:v>0</x:v>
      </x:c>
      <x:c r="G1466" s="14" t="n">
        <x:v>55841.38</x:v>
      </x:c>
      <x:c r="H1466" s="14" t="n">
        <x:v>50009.14</x:v>
      </x:c>
      <x:c r="I1466" s="12" t="n">
        <x:v>46155</x:v>
      </x:c>
      <x:c r="J1466" s="12"/>
      <x:c r="K1466" t="str">
        <x:v>Vencido</x:v>
      </x:c>
    </x:row>
    <x:row r="1467" ht="18" customHeight="1">
      <x:c r="A1467" s="12" t="n">
        <x:v>45738</x:v>
      </x:c>
      <x:c r="B1467" t="str">
        <x:v>Logística</x:v>
      </x:c>
      <x:c r="C1467" t="str">
        <x:v>Outras Receitas</x:v>
      </x:c>
      <x:c r="D1467" t="str">
        <x:v>Cliente 039</x:v>
      </x:c>
      <x:c r="E1467" s="14" t="n">
        <x:v>25550.61</x:v>
      </x:c>
      <x:c r="F1467" s="14" t="n">
        <x:v>0</x:v>
      </x:c>
      <x:c r="G1467" s="14" t="n">
        <x:v>25557.06</x:v>
      </x:c>
      <x:c r="H1467" s="14" t="n">
        <x:v>25550.61</x:v>
      </x:c>
      <x:c r="I1467" s="12" t="n">
        <x:v>45753</x:v>
      </x:c>
      <x:c r="J1467" s="12" t="n">
        <x:v>45753</x:v>
      </x:c>
      <x:c r="K1467" t="str">
        <x:v>Pago</x:v>
      </x:c>
    </x:row>
    <x:row r="1468" ht="18" customHeight="1">
      <x:c r="A1468" s="12" t="n">
        <x:v>45951</x:v>
      </x:c>
      <x:c r="B1468" t="str">
        <x:v>Administrativo</x:v>
      </x:c>
      <x:c r="C1468" t="str">
        <x:v>Viagens</x:v>
      </x:c>
      <x:c r="D1468" t="str">
        <x:v>Fornecedor 121</x:v>
      </x:c>
      <x:c r="E1468" s="14" t="n">
        <x:v>0</x:v>
      </x:c>
      <x:c r="F1468" s="14" t="n">
        <x:v>19497.66</x:v>
      </x:c>
      <x:c r="G1468" s="14" t="n">
        <x:v>16450.46</x:v>
      </x:c>
      <x:c r="H1468" s="14" t="n">
        <x:v>19497.66</x:v>
      </x:c>
      <x:c r="I1468" s="12" t="n">
        <x:v>45972</x:v>
      </x:c>
      <x:c r="J1468" s="12" t="n">
        <x:v>45972</x:v>
      </x:c>
      <x:c r="K1468" t="str">
        <x:v>Pago</x:v>
      </x:c>
    </x:row>
    <x:row r="1469" ht="18" customHeight="1">
      <x:c r="A1469" s="12" t="n">
        <x:v>45877</x:v>
      </x:c>
      <x:c r="B1469" t="str">
        <x:v>Logística</x:v>
      </x:c>
      <x:c r="C1469" t="str">
        <x:v>Venda de Produtos</x:v>
      </x:c>
      <x:c r="D1469" t="str">
        <x:v>Cliente 073</x:v>
      </x:c>
      <x:c r="E1469" s="14" t="n">
        <x:v>27695.51</x:v>
      </x:c>
      <x:c r="F1469" s="14" t="n">
        <x:v>0</x:v>
      </x:c>
      <x:c r="G1469" s="14" t="n">
        <x:v>28068.74</x:v>
      </x:c>
      <x:c r="H1469" s="14" t="n">
        <x:v>27695.51</x:v>
      </x:c>
      <x:c r="I1469" s="12" t="n">
        <x:v>45907</x:v>
      </x:c>
      <x:c r="J1469" s="12" t="n">
        <x:v>45908</x:v>
      </x:c>
      <x:c r="K1469" t="str">
        <x:v>Pago</x:v>
      </x:c>
    </x:row>
    <x:row r="1470" ht="18" customHeight="1">
      <x:c r="A1470" s="12" t="n">
        <x:v>46157</x:v>
      </x:c>
      <x:c r="B1470" t="str">
        <x:v>Financeiro</x:v>
      </x:c>
      <x:c r="C1470" t="str">
        <x:v>Marketing</x:v>
      </x:c>
      <x:c r="D1470" t="str">
        <x:v>Fornecedor 032</x:v>
      </x:c>
      <x:c r="E1470" s="14" t="n">
        <x:v>0</x:v>
      </x:c>
      <x:c r="F1470" s="14" t="n">
        <x:v>3359.52</x:v>
      </x:c>
      <x:c r="G1470" s="14" t="n">
        <x:v>3732.39</x:v>
      </x:c>
      <x:c r="H1470" s="14" t="n">
        <x:v>3359.52</x:v>
      </x:c>
      <x:c r="I1470" s="12" t="n">
        <x:v>46178</x:v>
      </x:c>
      <x:c r="J1470" s="12" t="n">
        <x:v>46184</x:v>
      </x:c>
      <x:c r="K1470" t="str">
        <x:v>Pago</x:v>
      </x:c>
    </x:row>
    <x:row r="1471" ht="18" customHeight="1">
      <x:c r="A1471" s="12" t="n">
        <x:v>46111</x:v>
      </x:c>
      <x:c r="B1471" t="str">
        <x:v>Operações</x:v>
      </x:c>
      <x:c r="C1471" t="str">
        <x:v>Compra de Mercadorias</x:v>
      </x:c>
      <x:c r="D1471" t="str">
        <x:v>Fornecedor 090</x:v>
      </x:c>
      <x:c r="E1471" s="14" t="n">
        <x:v>0</x:v>
      </x:c>
      <x:c r="F1471" s="14" t="n">
        <x:v>31696.45</x:v>
      </x:c>
      <x:c r="G1471" s="14" t="n">
        <x:v>34859.16</x:v>
      </x:c>
      <x:c r="H1471" s="14" t="n">
        <x:v>31696.45</x:v>
      </x:c>
      <x:c r="I1471" s="12" t="n">
        <x:v>46132</x:v>
      </x:c>
      <x:c r="J1471" s="12" t="n">
        <x:v>46136</x:v>
      </x:c>
      <x:c r="K1471" t="str">
        <x:v>Pago</x:v>
      </x:c>
    </x:row>
    <x:row r="1472" ht="18" customHeight="1">
      <x:c r="A1472" s="12" t="n">
        <x:v>46078</x:v>
      </x:c>
      <x:c r="B1472" t="str">
        <x:v>Logística</x:v>
      </x:c>
      <x:c r="C1472" t="str">
        <x:v>Venda de Produtos</x:v>
      </x:c>
      <x:c r="D1472" t="str">
        <x:v>Cliente 153</x:v>
      </x:c>
      <x:c r="E1472" s="14" t="n">
        <x:v>35646.84</x:v>
      </x:c>
      <x:c r="F1472" s="14" t="n">
        <x:v>0</x:v>
      </x:c>
      <x:c r="G1472" s="14" t="n">
        <x:v>33341.05</x:v>
      </x:c>
      <x:c r="H1472" s="14" t="n">
        <x:v>35646.84</x:v>
      </x:c>
      <x:c r="I1472" s="12" t="n">
        <x:v>46093</x:v>
      </x:c>
      <x:c r="J1472" s="12" t="n">
        <x:v>46094</x:v>
      </x:c>
      <x:c r="K1472" t="str">
        <x:v>Pago</x:v>
      </x:c>
    </x:row>
    <x:row r="1473" ht="18" customHeight="1">
      <x:c r="A1473" s="12" t="n">
        <x:v>46044</x:v>
      </x:c>
      <x:c r="B1473" t="str">
        <x:v>Operações</x:v>
      </x:c>
      <x:c r="C1473" t="str">
        <x:v>Venda de Produtos</x:v>
      </x:c>
      <x:c r="D1473" t="str">
        <x:v>Cliente 172</x:v>
      </x:c>
      <x:c r="E1473" s="14" t="n">
        <x:v>43356.17</x:v>
      </x:c>
      <x:c r="F1473" s="14" t="n">
        <x:v>0</x:v>
      </x:c>
      <x:c r="G1473" s="14" t="n">
        <x:v>40342.77</x:v>
      </x:c>
      <x:c r="H1473" s="14" t="n">
        <x:v>43356.17</x:v>
      </x:c>
      <x:c r="I1473" s="12" t="n">
        <x:v>46074</x:v>
      </x:c>
      <x:c r="J1473" s="12" t="n">
        <x:v>46078</x:v>
      </x:c>
      <x:c r="K1473" t="str">
        <x:v>Pago</x:v>
      </x:c>
    </x:row>
    <x:row r="1474" ht="18" customHeight="1">
      <x:c r="A1474" s="12" t="n">
        <x:v>45893</x:v>
      </x:c>
      <x:c r="B1474" t="str">
        <x:v>Logística</x:v>
      </x:c>
      <x:c r="C1474" t="str">
        <x:v>Marketing</x:v>
      </x:c>
      <x:c r="D1474" t="str">
        <x:v>Fornecedor 067</x:v>
      </x:c>
      <x:c r="E1474" s="14" t="n">
        <x:v>0</x:v>
      </x:c>
      <x:c r="F1474" s="14" t="n">
        <x:v>15757.75</x:v>
      </x:c>
      <x:c r="G1474" s="14" t="n">
        <x:v>17628.22</x:v>
      </x:c>
      <x:c r="H1474" s="14" t="n">
        <x:v>15757.75</x:v>
      </x:c>
      <x:c r="I1474" s="12" t="n">
        <x:v>45900</x:v>
      </x:c>
      <x:c r="J1474" s="12" t="n">
        <x:v>45900</x:v>
      </x:c>
      <x:c r="K1474" t="str">
        <x:v>Pago</x:v>
      </x:c>
    </x:row>
    <x:row r="1475" ht="18" customHeight="1">
      <x:c r="A1475" s="12" t="n">
        <x:v>45976</x:v>
      </x:c>
      <x:c r="B1475" t="str">
        <x:v>Financeiro</x:v>
      </x:c>
      <x:c r="C1475" t="str">
        <x:v>Aluguel</x:v>
      </x:c>
      <x:c r="D1475" t="str">
        <x:v>Fornecedor 125</x:v>
      </x:c>
      <x:c r="E1475" s="14" t="n">
        <x:v>0</x:v>
      </x:c>
      <x:c r="F1475" s="14" t="n">
        <x:v>26851.41</x:v>
      </x:c>
      <x:c r="G1475" s="14" t="n">
        <x:v>28213.69</x:v>
      </x:c>
      <x:c r="H1475" s="14" t="n">
        <x:v>26851.41</x:v>
      </x:c>
      <x:c r="I1475" s="12" t="n">
        <x:v>45991</x:v>
      </x:c>
      <x:c r="J1475" s="12" t="n">
        <x:v>45993</x:v>
      </x:c>
      <x:c r="K1475" t="str">
        <x:v>Pago</x:v>
      </x:c>
    </x:row>
    <x:row r="1476" ht="18" customHeight="1">
      <x:c r="A1476" s="12" t="n">
        <x:v>45919</x:v>
      </x:c>
      <x:c r="B1476" t="str">
        <x:v>Logística</x:v>
      </x:c>
      <x:c r="C1476" t="str">
        <x:v>Outras Receitas</x:v>
      </x:c>
      <x:c r="D1476" t="str">
        <x:v>Cliente 034</x:v>
      </x:c>
      <x:c r="E1476" s="14" t="n">
        <x:v>2811.96</x:v>
      </x:c>
      <x:c r="F1476" s="14" t="n">
        <x:v>0</x:v>
      </x:c>
      <x:c r="G1476" s="14" t="n">
        <x:v>2494.87</x:v>
      </x:c>
      <x:c r="H1476" s="14" t="n">
        <x:v>2811.96</x:v>
      </x:c>
      <x:c r="I1476" s="12" t="n">
        <x:v>45934</x:v>
      </x:c>
      <x:c r="J1476" s="12" t="n">
        <x:v>45936</x:v>
      </x:c>
      <x:c r="K1476" t="str">
        <x:v>Pago</x:v>
      </x:c>
    </x:row>
    <x:row r="1477" ht="18" customHeight="1">
      <x:c r="A1477" s="12" t="n">
        <x:v>45913</x:v>
      </x:c>
      <x:c r="B1477" t="str">
        <x:v>Operações</x:v>
      </x:c>
      <x:c r="C1477" t="str">
        <x:v>Venda de Produtos</x:v>
      </x:c>
      <x:c r="D1477" t="str">
        <x:v>Cliente 077</x:v>
      </x:c>
      <x:c r="E1477" s="14" t="n">
        <x:v>46403.15</x:v>
      </x:c>
      <x:c r="F1477" s="14" t="n">
        <x:v>0</x:v>
      </x:c>
      <x:c r="G1477" s="14" t="n">
        <x:v>50465.53</x:v>
      </x:c>
      <x:c r="H1477" s="14" t="n">
        <x:v>46403.15</x:v>
      </x:c>
      <x:c r="I1477" s="12" t="n">
        <x:v>45958</x:v>
      </x:c>
      <x:c r="J1477" s="12" t="n">
        <x:v>45958</x:v>
      </x:c>
      <x:c r="K1477" t="str">
        <x:v>Pago</x:v>
      </x:c>
    </x:row>
    <x:row r="1478" ht="18" customHeight="1">
      <x:c r="A1478" s="12" t="n">
        <x:v>45798</x:v>
      </x:c>
      <x:c r="B1478" t="str">
        <x:v>TI</x:v>
      </x:c>
      <x:c r="C1478" t="str">
        <x:v>Outras Receitas</x:v>
      </x:c>
      <x:c r="D1478" t="str">
        <x:v>Cliente 112</x:v>
      </x:c>
      <x:c r="E1478" s="14" t="n">
        <x:v>54025.53</x:v>
      </x:c>
      <x:c r="F1478" s="14" t="n">
        <x:v>0</x:v>
      </x:c>
      <x:c r="G1478" s="14" t="n">
        <x:v>53208.15</x:v>
      </x:c>
      <x:c r="H1478" s="14" t="n">
        <x:v>54025.53</x:v>
      </x:c>
      <x:c r="I1478" s="12" t="n">
        <x:v>45828</x:v>
      </x:c>
      <x:c r="J1478" s="12"/>
      <x:c r="K1478" t="str">
        <x:v>Vencido</x:v>
      </x:c>
    </x:row>
    <x:row r="1479" ht="18" customHeight="1">
      <x:c r="A1479" s="12" t="n">
        <x:v>45880</x:v>
      </x:c>
      <x:c r="B1479" t="str">
        <x:v>Comercial</x:v>
      </x:c>
      <x:c r="C1479" t="str">
        <x:v>Outras Receitas</x:v>
      </x:c>
      <x:c r="D1479" t="str">
        <x:v>Cliente 178</x:v>
      </x:c>
      <x:c r="E1479" s="14" t="n">
        <x:v>34532.07</x:v>
      </x:c>
      <x:c r="F1479" s="14" t="n">
        <x:v>0</x:v>
      </x:c>
      <x:c r="G1479" s="14" t="n">
        <x:v>36544.93</x:v>
      </x:c>
      <x:c r="H1479" s="14" t="n">
        <x:v>34532.07</x:v>
      </x:c>
      <x:c r="I1479" s="12" t="n">
        <x:v>45910</x:v>
      </x:c>
      <x:c r="J1479" s="12" t="n">
        <x:v>45910</x:v>
      </x:c>
      <x:c r="K1479" t="str">
        <x:v>Pago</x:v>
      </x:c>
    </x:row>
    <x:row r="1480" ht="18" customHeight="1">
      <x:c r="A1480" s="12" t="n">
        <x:v>45793</x:v>
      </x:c>
      <x:c r="B1480" t="str">
        <x:v>Administrativo</x:v>
      </x:c>
      <x:c r="C1480" t="str">
        <x:v>Manutenção</x:v>
      </x:c>
      <x:c r="D1480" t="str">
        <x:v>Fornecedor 139</x:v>
      </x:c>
      <x:c r="E1480" s="14" t="n">
        <x:v>0</x:v>
      </x:c>
      <x:c r="F1480" s="14" t="n">
        <x:v>16139.36</x:v>
      </x:c>
      <x:c r="G1480" s="14" t="n">
        <x:v>17207.96</x:v>
      </x:c>
      <x:c r="H1480" s="14" t="n">
        <x:v>16139.36</x:v>
      </x:c>
      <x:c r="I1480" s="12" t="n">
        <x:v>45823</x:v>
      </x:c>
      <x:c r="J1480" s="12"/>
      <x:c r="K1480" t="str">
        <x:v>Vencido</x:v>
      </x:c>
    </x:row>
    <x:row r="1481" ht="18" customHeight="1">
      <x:c r="A1481" s="12" t="n">
        <x:v>45957</x:v>
      </x:c>
      <x:c r="B1481" t="str">
        <x:v>Logística</x:v>
      </x:c>
      <x:c r="C1481" t="str">
        <x:v>Fretes</x:v>
      </x:c>
      <x:c r="D1481" t="str">
        <x:v>Fornecedor 139</x:v>
      </x:c>
      <x:c r="E1481" s="14" t="n">
        <x:v>0</x:v>
      </x:c>
      <x:c r="F1481" s="14" t="n">
        <x:v>11316.29</x:v>
      </x:c>
      <x:c r="G1481" s="14" t="n">
        <x:v>10040.87</x:v>
      </x:c>
      <x:c r="H1481" s="14" t="n">
        <x:v>11316.29</x:v>
      </x:c>
      <x:c r="I1481" s="12" t="n">
        <x:v>46002</x:v>
      </x:c>
      <x:c r="J1481" s="12" t="n">
        <x:v>46005</x:v>
      </x:c>
      <x:c r="K1481" t="str">
        <x:v>Pago</x:v>
      </x:c>
    </x:row>
    <x:row r="1482" ht="18" customHeight="1">
      <x:c r="A1482" s="12" t="n">
        <x:v>45789</x:v>
      </x:c>
      <x:c r="B1482" t="str">
        <x:v>TI</x:v>
      </x:c>
      <x:c r="C1482" t="str">
        <x:v>Venda de Produtos</x:v>
      </x:c>
      <x:c r="D1482" t="str">
        <x:v>Cliente 059</x:v>
      </x:c>
      <x:c r="E1482" s="14" t="n">
        <x:v>30979.67</x:v>
      </x:c>
      <x:c r="F1482" s="14" t="n">
        <x:v>0</x:v>
      </x:c>
      <x:c r="G1482" s="14" t="n">
        <x:v>34132.08</x:v>
      </x:c>
      <x:c r="H1482" s="14" t="n">
        <x:v>30979.67</x:v>
      </x:c>
      <x:c r="I1482" s="12" t="n">
        <x:v>45834</x:v>
      </x:c>
      <x:c r="J1482" s="12" t="n">
        <x:v>45834</x:v>
      </x:c>
      <x:c r="K1482" t="str">
        <x:v>Pago</x:v>
      </x:c>
    </x:row>
    <x:row r="1483" ht="18" customHeight="1">
      <x:c r="A1483" s="12" t="n">
        <x:v>45972</x:v>
      </x:c>
      <x:c r="B1483" t="str">
        <x:v>Administrativo</x:v>
      </x:c>
      <x:c r="C1483" t="str">
        <x:v>Tecnologia</x:v>
      </x:c>
      <x:c r="D1483" t="str">
        <x:v>Fornecedor 130</x:v>
      </x:c>
      <x:c r="E1483" s="14" t="n">
        <x:v>0</x:v>
      </x:c>
      <x:c r="F1483" s="14" t="n">
        <x:v>4293.55</x:v>
      </x:c>
      <x:c r="G1483" s="14" t="n">
        <x:v>4238.65</x:v>
      </x:c>
      <x:c r="H1483" s="14" t="n">
        <x:v>4293.55</x:v>
      </x:c>
      <x:c r="I1483" s="12" t="n">
        <x:v>45979</x:v>
      </x:c>
      <x:c r="J1483" s="12" t="n">
        <x:v>45979</x:v>
      </x:c>
      <x:c r="K1483" t="str">
        <x:v>Pago</x:v>
      </x:c>
    </x:row>
    <x:row r="1484" ht="18" customHeight="1">
      <x:c r="A1484" s="12" t="n">
        <x:v>45988</x:v>
      </x:c>
      <x:c r="B1484" t="str">
        <x:v>Financeiro</x:v>
      </x:c>
      <x:c r="C1484" t="str">
        <x:v>Tecnologia</x:v>
      </x:c>
      <x:c r="D1484" t="str">
        <x:v>Fornecedor 050</x:v>
      </x:c>
      <x:c r="E1484" s="14" t="n">
        <x:v>0</x:v>
      </x:c>
      <x:c r="F1484" s="14" t="n">
        <x:v>36892.68</x:v>
      </x:c>
      <x:c r="G1484" s="14" t="n">
        <x:v>29506.66</x:v>
      </x:c>
      <x:c r="H1484" s="14" t="n">
        <x:v>36892.68</x:v>
      </x:c>
      <x:c r="I1484" s="12" t="n">
        <x:v>45995</x:v>
      </x:c>
      <x:c r="J1484" s="12" t="n">
        <x:v>45995</x:v>
      </x:c>
      <x:c r="K1484" t="str">
        <x:v>Pago</x:v>
      </x:c>
    </x:row>
    <x:row r="1485" ht="18" customHeight="1">
      <x:c r="A1485" s="12" t="n">
        <x:v>46155</x:v>
      </x:c>
      <x:c r="B1485" t="str">
        <x:v>Financeiro</x:v>
      </x:c>
      <x:c r="C1485" t="str">
        <x:v>Serviços Terceirizados</x:v>
      </x:c>
      <x:c r="D1485" t="str">
        <x:v>Fornecedor 086</x:v>
      </x:c>
      <x:c r="E1485" s="14" t="n">
        <x:v>0</x:v>
      </x:c>
      <x:c r="F1485" s="14" t="n">
        <x:v>20891.53</x:v>
      </x:c>
      <x:c r="G1485" s="14" t="n">
        <x:v>20478.04</x:v>
      </x:c>
      <x:c r="H1485" s="14" t="n">
        <x:v>20891.53</x:v>
      </x:c>
      <x:c r="I1485" s="12" t="n">
        <x:v>46185</x:v>
      </x:c>
      <x:c r="J1485" s="12" t="n">
        <x:v>46187</x:v>
      </x:c>
      <x:c r="K1485" t="str">
        <x:v>Pago</x:v>
      </x:c>
    </x:row>
    <x:row r="1486" ht="18" customHeight="1">
      <x:c r="A1486" s="12" t="n">
        <x:v>45774</x:v>
      </x:c>
      <x:c r="B1486" t="str">
        <x:v>Operações</x:v>
      </x:c>
      <x:c r="C1486" t="str">
        <x:v>Manutenção</x:v>
      </x:c>
      <x:c r="D1486" t="str">
        <x:v>Fornecedor 050</x:v>
      </x:c>
      <x:c r="E1486" s="14" t="n">
        <x:v>0</x:v>
      </x:c>
      <x:c r="F1486" s="14" t="n">
        <x:v>38052.7</x:v>
      </x:c>
      <x:c r="G1486" s="14" t="n">
        <x:v>34560.74</x:v>
      </x:c>
      <x:c r="H1486" s="14" t="n">
        <x:v>38052.7</x:v>
      </x:c>
      <x:c r="I1486" s="12" t="n">
        <x:v>45789</x:v>
      </x:c>
      <x:c r="J1486" s="12" t="n">
        <x:v>45789</x:v>
      </x:c>
      <x:c r="K1486" t="str">
        <x:v>Pago</x:v>
      </x:c>
    </x:row>
    <x:row r="1487" ht="18" customHeight="1">
      <x:c r="A1487" s="12" t="n">
        <x:v>46089</x:v>
      </x:c>
      <x:c r="B1487" t="str">
        <x:v>Logística</x:v>
      </x:c>
      <x:c r="C1487" t="str">
        <x:v>Viagens</x:v>
      </x:c>
      <x:c r="D1487" t="str">
        <x:v>Fornecedor 080</x:v>
      </x:c>
      <x:c r="E1487" s="14" t="n">
        <x:v>0</x:v>
      </x:c>
      <x:c r="F1487" s="14" t="n">
        <x:v>14592.7</x:v>
      </x:c>
      <x:c r="G1487" s="14" t="n">
        <x:v>15171.73</x:v>
      </x:c>
      <x:c r="H1487" s="14" t="n">
        <x:v>14592.7</x:v>
      </x:c>
      <x:c r="I1487" s="12" t="n">
        <x:v>46096</x:v>
      </x:c>
      <x:c r="J1487" s="12" t="n">
        <x:v>46096</x:v>
      </x:c>
      <x:c r="K1487" t="str">
        <x:v>Pago</x:v>
      </x:c>
    </x:row>
    <x:row r="1488" ht="18" customHeight="1">
      <x:c r="A1488" s="12" t="n">
        <x:v>45810</x:v>
      </x:c>
      <x:c r="B1488" t="str">
        <x:v>Comercial</x:v>
      </x:c>
      <x:c r="C1488" t="str">
        <x:v>Serviços</x:v>
      </x:c>
      <x:c r="D1488" t="str">
        <x:v>Cliente 023</x:v>
      </x:c>
      <x:c r="E1488" s="14" t="n">
        <x:v>13025.59</x:v>
      </x:c>
      <x:c r="F1488" s="14" t="n">
        <x:v>0</x:v>
      </x:c>
      <x:c r="G1488" s="14" t="n">
        <x:v>12963.02</x:v>
      </x:c>
      <x:c r="H1488" s="14" t="n">
        <x:v>13025.59</x:v>
      </x:c>
      <x:c r="I1488" s="12" t="n">
        <x:v>45855</x:v>
      </x:c>
      <x:c r="J1488" s="12" t="n">
        <x:v>45858</x:v>
      </x:c>
      <x:c r="K1488" t="str">
        <x:v>Pago</x:v>
      </x:c>
    </x:row>
    <x:row r="1489" ht="18" customHeight="1">
      <x:c r="A1489" s="12" t="n">
        <x:v>45926</x:v>
      </x:c>
      <x:c r="B1489" t="str">
        <x:v>Operações</x:v>
      </x:c>
      <x:c r="C1489" t="str">
        <x:v>Venda de Produtos</x:v>
      </x:c>
      <x:c r="D1489" t="str">
        <x:v>Cliente 070</x:v>
      </x:c>
      <x:c r="E1489" s="14" t="n">
        <x:v>43501.42</x:v>
      </x:c>
      <x:c r="F1489" s="14" t="n">
        <x:v>0</x:v>
      </x:c>
      <x:c r="G1489" s="14" t="n">
        <x:v>43889.68</x:v>
      </x:c>
      <x:c r="H1489" s="14" t="n">
        <x:v>43501.42</x:v>
      </x:c>
      <x:c r="I1489" s="12" t="n">
        <x:v>45971</x:v>
      </x:c>
      <x:c r="J1489" s="12" t="n">
        <x:v>45973</x:v>
      </x:c>
      <x:c r="K1489" t="str">
        <x:v>Pago</x:v>
      </x:c>
    </x:row>
    <x:row r="1490" ht="18" customHeight="1">
      <x:c r="A1490" s="12" t="n">
        <x:v>45811</x:v>
      </x:c>
      <x:c r="B1490" t="str">
        <x:v>TI</x:v>
      </x:c>
      <x:c r="C1490" t="str">
        <x:v>Venda de Produtos</x:v>
      </x:c>
      <x:c r="D1490" t="str">
        <x:v>Cliente 019</x:v>
      </x:c>
      <x:c r="E1490" s="14" t="n">
        <x:v>3671.56</x:v>
      </x:c>
      <x:c r="F1490" s="14" t="n">
        <x:v>0</x:v>
      </x:c>
      <x:c r="G1490" s="14" t="n">
        <x:v>3944.82</x:v>
      </x:c>
      <x:c r="H1490" s="14" t="n">
        <x:v>3671.56</x:v>
      </x:c>
      <x:c r="I1490" s="12" t="n">
        <x:v>45826</x:v>
      </x:c>
      <x:c r="J1490" s="12" t="n">
        <x:v>45828</x:v>
      </x:c>
      <x:c r="K1490" t="str">
        <x:v>Pago</x:v>
      </x:c>
    </x:row>
    <x:row r="1491" ht="18" customHeight="1">
      <x:c r="A1491" s="12" t="n">
        <x:v>46063</x:v>
      </x:c>
      <x:c r="B1491" t="str">
        <x:v>Financeiro</x:v>
      </x:c>
      <x:c r="C1491" t="str">
        <x:v>Viagens</x:v>
      </x:c>
      <x:c r="D1491" t="str">
        <x:v>Fornecedor 046</x:v>
      </x:c>
      <x:c r="E1491" s="14" t="n">
        <x:v>0</x:v>
      </x:c>
      <x:c r="F1491" s="14" t="n">
        <x:v>8850.23</x:v>
      </x:c>
      <x:c r="G1491" s="14" t="n">
        <x:v>9390.59</x:v>
      </x:c>
      <x:c r="H1491" s="14" t="n">
        <x:v>8850.23</x:v>
      </x:c>
      <x:c r="I1491" s="12" t="n">
        <x:v>46070</x:v>
      </x:c>
      <x:c r="J1491" s="12" t="n">
        <x:v>46070</x:v>
      </x:c>
      <x:c r="K1491" t="str">
        <x:v>Pago</x:v>
      </x:c>
    </x:row>
    <x:row r="1492" ht="18" customHeight="1">
      <x:c r="A1492" s="12" t="n">
        <x:v>45962</x:v>
      </x:c>
      <x:c r="B1492" t="str">
        <x:v>TI</x:v>
      </x:c>
      <x:c r="C1492" t="str">
        <x:v>Folha de Pagamento</x:v>
      </x:c>
      <x:c r="D1492" t="str">
        <x:v>Fornecedor 127</x:v>
      </x:c>
      <x:c r="E1492" s="14" t="n">
        <x:v>0</x:v>
      </x:c>
      <x:c r="F1492" s="14" t="n">
        <x:v>32210.88</x:v>
      </x:c>
      <x:c r="G1492" s="14" t="n">
        <x:v>36853.36</x:v>
      </x:c>
      <x:c r="H1492" s="14" t="n">
        <x:v>32210.88</x:v>
      </x:c>
      <x:c r="I1492" s="12" t="n">
        <x:v>45992</x:v>
      </x:c>
      <x:c r="J1492" s="12" t="n">
        <x:v>45993</x:v>
      </x:c>
      <x:c r="K1492" t="str">
        <x:v>Pago</x:v>
      </x:c>
    </x:row>
    <x:row r="1493" ht="18" customHeight="1">
      <x:c r="A1493" s="12" t="n">
        <x:v>45970</x:v>
      </x:c>
      <x:c r="B1493" t="str">
        <x:v>Administrativo</x:v>
      </x:c>
      <x:c r="C1493" t="str">
        <x:v>Despesas Bancárias</x:v>
      </x:c>
      <x:c r="D1493" t="str">
        <x:v>Fornecedor 079</x:v>
      </x:c>
      <x:c r="E1493" s="14" t="n">
        <x:v>0</x:v>
      </x:c>
      <x:c r="F1493" s="14" t="n">
        <x:v>1944.06</x:v>
      </x:c>
      <x:c r="G1493" s="14" t="n">
        <x:v>1554.73</x:v>
      </x:c>
      <x:c r="H1493" s="14" t="n">
        <x:v>1944.06</x:v>
      </x:c>
      <x:c r="I1493" s="12" t="n">
        <x:v>45977</x:v>
      </x:c>
      <x:c r="J1493" s="12"/>
      <x:c r="K1493" t="str">
        <x:v>Vencido</x:v>
      </x:c>
    </x:row>
    <x:row r="1494" ht="18" customHeight="1">
      <x:c r="A1494" s="12" t="n">
        <x:v>45910</x:v>
      </x:c>
      <x:c r="B1494" t="str">
        <x:v>Comercial</x:v>
      </x:c>
      <x:c r="C1494" t="str">
        <x:v>Venda de Produtos</x:v>
      </x:c>
      <x:c r="D1494" t="str">
        <x:v>Cliente 179</x:v>
      </x:c>
      <x:c r="E1494" s="14" t="n">
        <x:v>28791.32</x:v>
      </x:c>
      <x:c r="F1494" s="14" t="n">
        <x:v>0</x:v>
      </x:c>
      <x:c r="G1494" s="14" t="n">
        <x:v>27671.75</x:v>
      </x:c>
      <x:c r="H1494" s="14" t="n">
        <x:v>28791.32</x:v>
      </x:c>
      <x:c r="I1494" s="12" t="n">
        <x:v>45955</x:v>
      </x:c>
      <x:c r="J1494" s="12" t="n">
        <x:v>45963</x:v>
      </x:c>
      <x:c r="K1494" t="str">
        <x:v>Pago</x:v>
      </x:c>
    </x:row>
    <x:row r="1495" ht="18" customHeight="1">
      <x:c r="A1495" s="12" t="n">
        <x:v>45668</x:v>
      </x:c>
      <x:c r="B1495" t="str">
        <x:v>Administrativo</x:v>
      </x:c>
      <x:c r="C1495" t="str">
        <x:v>Marketing</x:v>
      </x:c>
      <x:c r="D1495" t="str">
        <x:v>Fornecedor 097</x:v>
      </x:c>
      <x:c r="E1495" s="14" t="n">
        <x:v>0</x:v>
      </x:c>
      <x:c r="F1495" s="14" t="n">
        <x:v>24863.66</x:v>
      </x:c>
      <x:c r="G1495" s="14" t="n">
        <x:v>21402.91</x:v>
      </x:c>
      <x:c r="H1495" s="14" t="n">
        <x:v>24863.66</x:v>
      </x:c>
      <x:c r="I1495" s="12" t="n">
        <x:v>45675</x:v>
      </x:c>
      <x:c r="J1495" s="12" t="n">
        <x:v>45675</x:v>
      </x:c>
      <x:c r="K1495" t="str">
        <x:v>Pago</x:v>
      </x:c>
    </x:row>
    <x:row r="1496" ht="18" customHeight="1">
      <x:c r="A1496" s="12" t="n">
        <x:v>45685</x:v>
      </x:c>
      <x:c r="B1496" t="str">
        <x:v>Administrativo</x:v>
      </x:c>
      <x:c r="C1496" t="str">
        <x:v>Aluguel</x:v>
      </x:c>
      <x:c r="D1496" t="str">
        <x:v>Fornecedor 044</x:v>
      </x:c>
      <x:c r="E1496" s="14" t="n">
        <x:v>0</x:v>
      </x:c>
      <x:c r="F1496" s="14" t="n">
        <x:v>5047.08</x:v>
      </x:c>
      <x:c r="G1496" s="14" t="n">
        <x:v>5595.2</x:v>
      </x:c>
      <x:c r="H1496" s="14" t="n">
        <x:v>5047.08</x:v>
      </x:c>
      <x:c r="I1496" s="12" t="n">
        <x:v>45706</x:v>
      </x:c>
      <x:c r="J1496" s="12" t="n">
        <x:v>45710</x:v>
      </x:c>
      <x:c r="K1496" t="str">
        <x:v>Pago</x:v>
      </x:c>
    </x:row>
    <x:row r="1497" ht="18" customHeight="1">
      <x:c r="A1497" s="12" t="n">
        <x:v>45962</x:v>
      </x:c>
      <x:c r="B1497" t="str">
        <x:v>Financeiro</x:v>
      </x:c>
      <x:c r="C1497" t="str">
        <x:v>Manutenção</x:v>
      </x:c>
      <x:c r="D1497" t="str">
        <x:v>Fornecedor 137</x:v>
      </x:c>
      <x:c r="E1497" s="14" t="n">
        <x:v>0</x:v>
      </x:c>
      <x:c r="F1497" s="14" t="n">
        <x:v>24894.03</x:v>
      </x:c>
      <x:c r="G1497" s="14" t="n">
        <x:v>23779.69</x:v>
      </x:c>
      <x:c r="H1497" s="14" t="n">
        <x:v>24894.03</x:v>
      </x:c>
      <x:c r="I1497" s="12" t="n">
        <x:v>45992</x:v>
      </x:c>
      <x:c r="J1497" s="12" t="n">
        <x:v>45992</x:v>
      </x:c>
      <x:c r="K1497" t="str">
        <x:v>Pago</x:v>
      </x:c>
    </x:row>
    <x:row r="1498" ht="18" customHeight="1">
      <x:c r="A1498" s="12" t="n">
        <x:v>46071</x:v>
      </x:c>
      <x:c r="B1498" t="str">
        <x:v>Logística</x:v>
      </x:c>
      <x:c r="C1498" t="str">
        <x:v>Energia</x:v>
      </x:c>
      <x:c r="D1498" t="str">
        <x:v>Fornecedor 139</x:v>
      </x:c>
      <x:c r="E1498" s="14" t="n">
        <x:v>0</x:v>
      </x:c>
      <x:c r="F1498" s="14" t="n">
        <x:v>36716.82</x:v>
      </x:c>
      <x:c r="G1498" s="14" t="n">
        <x:v>31909.45</x:v>
      </x:c>
      <x:c r="H1498" s="14" t="n">
        <x:v>36716.82</x:v>
      </x:c>
      <x:c r="I1498" s="12" t="n">
        <x:v>46101</x:v>
      </x:c>
      <x:c r="J1498" s="12" t="n">
        <x:v>46101</x:v>
      </x:c>
      <x:c r="K1498" t="str">
        <x:v>Pago</x:v>
      </x:c>
    </x:row>
    <x:row r="1499" ht="18" customHeight="1">
      <x:c r="A1499" s="12" t="n">
        <x:v>45692</x:v>
      </x:c>
      <x:c r="B1499" t="str">
        <x:v>Financeiro</x:v>
      </x:c>
      <x:c r="C1499" t="str">
        <x:v>Venda de Produtos</x:v>
      </x:c>
      <x:c r="D1499" t="str">
        <x:v>Cliente 039</x:v>
      </x:c>
      <x:c r="E1499" s="14" t="n">
        <x:v>5365.15</x:v>
      </x:c>
      <x:c r="F1499" s="14" t="n">
        <x:v>0</x:v>
      </x:c>
      <x:c r="G1499" s="14" t="n">
        <x:v>5635.68</x:v>
      </x:c>
      <x:c r="H1499" s="14" t="n">
        <x:v>5365.15</x:v>
      </x:c>
      <x:c r="I1499" s="12" t="n">
        <x:v>45737</x:v>
      </x:c>
      <x:c r="J1499" s="12" t="n">
        <x:v>45738</x:v>
      </x:c>
      <x:c r="K1499" t="str">
        <x:v>Pago</x:v>
      </x:c>
    </x:row>
    <x:row r="1500" ht="18" customHeight="1">
      <x:c r="A1500" s="12" t="n">
        <x:v>46235</x:v>
      </x:c>
      <x:c r="B1500" t="str">
        <x:v>Financeiro</x:v>
      </x:c>
      <x:c r="C1500" t="str">
        <x:v>Serviços Terceirizados</x:v>
      </x:c>
      <x:c r="D1500" t="str">
        <x:v>Fornecedor 111</x:v>
      </x:c>
      <x:c r="E1500" s="14" t="n">
        <x:v>0</x:v>
      </x:c>
      <x:c r="F1500" s="14" t="n">
        <x:v>1686.25</x:v>
      </x:c>
      <x:c r="G1500" s="14" t="n">
        <x:v>1603.96</x:v>
      </x:c>
      <x:c r="H1500" s="14" t="n">
        <x:v>1686.25</x:v>
      </x:c>
      <x:c r="I1500" s="12" t="n">
        <x:v>46256</x:v>
      </x:c>
      <x:c r="J1500" s="12" t="n">
        <x:v>46263</x:v>
      </x:c>
      <x:c r="K1500" t="str">
        <x:v>Pago</x:v>
      </x:c>
    </x:row>
    <x:row r="1501" ht="18" customHeight="1">
      <x:c r="A1501" s="12" t="n">
        <x:v>46184</x:v>
      </x:c>
      <x:c r="B1501" t="str">
        <x:v>Logística</x:v>
      </x:c>
      <x:c r="C1501" t="str">
        <x:v>Outras Receitas</x:v>
      </x:c>
      <x:c r="D1501" t="str">
        <x:v>Cliente 043</x:v>
      </x:c>
      <x:c r="E1501" s="14" t="n">
        <x:v>22647.47</x:v>
      </x:c>
      <x:c r="F1501" s="14" t="n">
        <x:v>0</x:v>
      </x:c>
      <x:c r="G1501" s="14" t="n">
        <x:v>25351.33</x:v>
      </x:c>
      <x:c r="H1501" s="14" t="n">
        <x:v>22647.47</x:v>
      </x:c>
      <x:c r="I1501" s="12" t="n">
        <x:v>46214</x:v>
      </x:c>
      <x:c r="J1501" s="12"/>
      <x:c r="K1501" t="str">
        <x:v>Vencido</x:v>
      </x:c>
    </x:row>
    <x:row r="1502" ht="18" customHeight="1">
      <x:c r="A1502" s="12" t="n">
        <x:v>46258</x:v>
      </x:c>
      <x:c r="B1502" t="str">
        <x:v>Comercial</x:v>
      </x:c>
      <x:c r="C1502" t="str">
        <x:v>Fretes</x:v>
      </x:c>
      <x:c r="D1502" t="str">
        <x:v>Fornecedor 093</x:v>
      </x:c>
      <x:c r="E1502" s="14" t="n">
        <x:v>0</x:v>
      </x:c>
      <x:c r="F1502" s="14" t="n">
        <x:v>35115.35</x:v>
      </x:c>
      <x:c r="G1502" s="14" t="n">
        <x:v>25609.9</x:v>
      </x:c>
      <x:c r="H1502" s="14" t="n">
        <x:v>35115.35</x:v>
      </x:c>
      <x:c r="I1502" s="12" t="n">
        <x:v>46303</x:v>
      </x:c>
      <x:c r="J1502" s="12" t="n">
        <x:v>46303</x:v>
      </x:c>
      <x:c r="K1502" t="str">
        <x:v>Pago</x:v>
      </x:c>
    </x:row>
    <x:row r="1503" ht="18" customHeight="1">
      <x:c r="A1503" s="12" t="n">
        <x:v>46219</x:v>
      </x:c>
      <x:c r="B1503" t="str">
        <x:v>Administrativo</x:v>
      </x:c>
      <x:c r="C1503" t="str">
        <x:v>Impostos</x:v>
      </x:c>
      <x:c r="D1503" t="str">
        <x:v>Fornecedor 108</x:v>
      </x:c>
      <x:c r="E1503" s="14" t="n">
        <x:v>0</x:v>
      </x:c>
      <x:c r="F1503" s="14" t="n">
        <x:v>2543.86</x:v>
      </x:c>
      <x:c r="G1503" s="14" t="n">
        <x:v>2394.17</x:v>
      </x:c>
      <x:c r="H1503" s="14" t="n">
        <x:v>2543.86</x:v>
      </x:c>
      <x:c r="I1503" s="12" t="n">
        <x:v>46226</x:v>
      </x:c>
      <x:c r="J1503" s="12" t="n">
        <x:v>46228</x:v>
      </x:c>
      <x:c r="K1503" t="str">
        <x:v>Pago</x:v>
      </x:c>
    </x:row>
    <x:row r="1504" ht="18" customHeight="1">
      <x:c r="A1504" s="12" t="n">
        <x:v>46101</x:v>
      </x:c>
      <x:c r="B1504" t="str">
        <x:v>TI</x:v>
      </x:c>
      <x:c r="C1504" t="str">
        <x:v>Marketing</x:v>
      </x:c>
      <x:c r="D1504" t="str">
        <x:v>Fornecedor 105</x:v>
      </x:c>
      <x:c r="E1504" s="14" t="n">
        <x:v>0</x:v>
      </x:c>
      <x:c r="F1504" s="14" t="n">
        <x:v>27300.95</x:v>
      </x:c>
      <x:c r="G1504" s="14" t="n">
        <x:v>24626.85</x:v>
      </x:c>
      <x:c r="H1504" s="14" t="n">
        <x:v>27300.95</x:v>
      </x:c>
      <x:c r="I1504" s="12" t="n">
        <x:v>46122</x:v>
      </x:c>
      <x:c r="J1504" s="12"/>
      <x:c r="K1504" t="str">
        <x:v>Vencido</x:v>
      </x:c>
    </x:row>
    <x:row r="1505" ht="18" customHeight="1">
      <x:c r="A1505" s="12" t="n">
        <x:v>45669</x:v>
      </x:c>
      <x:c r="B1505" t="str">
        <x:v>Operações</x:v>
      </x:c>
      <x:c r="C1505" t="str">
        <x:v>Serviços Terceirizados</x:v>
      </x:c>
      <x:c r="D1505" t="str">
        <x:v>Fornecedor 009</x:v>
      </x:c>
      <x:c r="E1505" s="14" t="n">
        <x:v>0</x:v>
      </x:c>
      <x:c r="F1505" s="14" t="n">
        <x:v>24949.92</x:v>
      </x:c>
      <x:c r="G1505" s="14" t="n">
        <x:v>20883.59</x:v>
      </x:c>
      <x:c r="H1505" s="14" t="n">
        <x:v>24949.92</x:v>
      </x:c>
      <x:c r="I1505" s="12" t="n">
        <x:v>45714</x:v>
      </x:c>
      <x:c r="J1505" s="12" t="n">
        <x:v>45714</x:v>
      </x:c>
      <x:c r="K1505" t="str">
        <x:v>Pago</x:v>
      </x:c>
    </x:row>
    <x:row r="1506" ht="18" customHeight="1">
      <x:c r="A1506" s="12" t="n">
        <x:v>45854</x:v>
      </x:c>
      <x:c r="B1506" t="str">
        <x:v>TI</x:v>
      </x:c>
      <x:c r="C1506" t="str">
        <x:v>Tecnologia</x:v>
      </x:c>
      <x:c r="D1506" t="str">
        <x:v>Fornecedor 050</x:v>
      </x:c>
      <x:c r="E1506" s="14" t="n">
        <x:v>0</x:v>
      </x:c>
      <x:c r="F1506" s="14" t="n">
        <x:v>45990.69</x:v>
      </x:c>
      <x:c r="G1506" s="14" t="n">
        <x:v>34933.77</x:v>
      </x:c>
      <x:c r="H1506" s="14" t="n">
        <x:v>45990.69</x:v>
      </x:c>
      <x:c r="I1506" s="12" t="n">
        <x:v>45869</x:v>
      </x:c>
      <x:c r="J1506" s="12"/>
      <x:c r="K1506" t="str">
        <x:v>Vencido</x:v>
      </x:c>
    </x:row>
    <x:row r="1507" ht="18" customHeight="1">
      <x:c r="A1507" s="12" t="n">
        <x:v>45921</x:v>
      </x:c>
      <x:c r="B1507" t="str">
        <x:v>Comercial</x:v>
      </x:c>
      <x:c r="C1507" t="str">
        <x:v>Impostos</x:v>
      </x:c>
      <x:c r="D1507" t="str">
        <x:v>Fornecedor 112</x:v>
      </x:c>
      <x:c r="E1507" s="14" t="n">
        <x:v>0</x:v>
      </x:c>
      <x:c r="F1507" s="14" t="n">
        <x:v>18431.83</x:v>
      </x:c>
      <x:c r="G1507" s="14" t="n">
        <x:v>18620.11</x:v>
      </x:c>
      <x:c r="H1507" s="14" t="n">
        <x:v>18431.83</x:v>
      </x:c>
      <x:c r="I1507" s="12" t="n">
        <x:v>45942</x:v>
      </x:c>
      <x:c r="J1507" s="12" t="n">
        <x:v>45945</x:v>
      </x:c>
      <x:c r="K1507" t="str">
        <x:v>Pago</x:v>
      </x:c>
    </x:row>
    <x:row r="1508" ht="18" customHeight="1">
      <x:c r="A1508" s="12" t="n">
        <x:v>45871</x:v>
      </x:c>
      <x:c r="B1508" t="str">
        <x:v>Logística</x:v>
      </x:c>
      <x:c r="C1508" t="str">
        <x:v>Frete Cobrado</x:v>
      </x:c>
      <x:c r="D1508" t="str">
        <x:v>Cliente 011</x:v>
      </x:c>
      <x:c r="E1508" s="14" t="n">
        <x:v>23334.13</x:v>
      </x:c>
      <x:c r="F1508" s="14" t="n">
        <x:v>0</x:v>
      </x:c>
      <x:c r="G1508" s="14" t="n">
        <x:v>24926.87</x:v>
      </x:c>
      <x:c r="H1508" s="14" t="n">
        <x:v>23334.13</x:v>
      </x:c>
      <x:c r="I1508" s="12" t="n">
        <x:v>45901</x:v>
      </x:c>
      <x:c r="J1508" s="12"/>
      <x:c r="K1508" t="str">
        <x:v>Vencido</x:v>
      </x:c>
    </x:row>
    <x:row r="1509" ht="18" customHeight="1">
      <x:c r="A1509" s="12" t="n">
        <x:v>46063</x:v>
      </x:c>
      <x:c r="B1509" t="str">
        <x:v>Administrativo</x:v>
      </x:c>
      <x:c r="C1509" t="str">
        <x:v>Aluguel</x:v>
      </x:c>
      <x:c r="D1509" t="str">
        <x:v>Fornecedor 127</x:v>
      </x:c>
      <x:c r="E1509" s="14" t="n">
        <x:v>0</x:v>
      </x:c>
      <x:c r="F1509" s="14" t="n">
        <x:v>4843.2</x:v>
      </x:c>
      <x:c r="G1509" s="14" t="n">
        <x:v>5029.71</x:v>
      </x:c>
      <x:c r="H1509" s="14" t="n">
        <x:v>4843.2</x:v>
      </x:c>
      <x:c r="I1509" s="12" t="n">
        <x:v>46078</x:v>
      </x:c>
      <x:c r="J1509" s="12" t="n">
        <x:v>46079</x:v>
      </x:c>
      <x:c r="K1509" t="str">
        <x:v>Pago</x:v>
      </x:c>
    </x:row>
    <x:row r="1510" ht="18" customHeight="1">
      <x:c r="A1510" s="12" t="n">
        <x:v>46028</x:v>
      </x:c>
      <x:c r="B1510" t="str">
        <x:v>Operações</x:v>
      </x:c>
      <x:c r="C1510" t="str">
        <x:v>Outras Receitas</x:v>
      </x:c>
      <x:c r="D1510" t="str">
        <x:v>Cliente 106</x:v>
      </x:c>
      <x:c r="E1510" s="14" t="n">
        <x:v>33314.72</x:v>
      </x:c>
      <x:c r="F1510" s="14" t="n">
        <x:v>0</x:v>
      </x:c>
      <x:c r="G1510" s="14" t="n">
        <x:v>34845.93</x:v>
      </x:c>
      <x:c r="H1510" s="14" t="n">
        <x:v>33314.72</x:v>
      </x:c>
      <x:c r="I1510" s="12" t="n">
        <x:v>46058</x:v>
      </x:c>
      <x:c r="J1510" s="12"/>
      <x:c r="K1510" t="str">
        <x:v>Vencido</x:v>
      </x:c>
    </x:row>
    <x:row r="1511" ht="18" customHeight="1">
      <x:c r="A1511" s="12" t="n">
        <x:v>46081</x:v>
      </x:c>
      <x:c r="B1511" t="str">
        <x:v>Administrativo</x:v>
      </x:c>
      <x:c r="C1511" t="str">
        <x:v>Manutenção</x:v>
      </x:c>
      <x:c r="D1511" t="str">
        <x:v>Fornecedor 137</x:v>
      </x:c>
      <x:c r="E1511" s="14" t="n">
        <x:v>0</x:v>
      </x:c>
      <x:c r="F1511" s="14" t="n">
        <x:v>11776.07</x:v>
      </x:c>
      <x:c r="G1511" s="14" t="n">
        <x:v>10966.6</x:v>
      </x:c>
      <x:c r="H1511" s="14" t="n">
        <x:v>11776.07</x:v>
      </x:c>
      <x:c r="I1511" s="12" t="n">
        <x:v>46088</x:v>
      </x:c>
      <x:c r="J1511" s="12" t="n">
        <x:v>46088</x:v>
      </x:c>
      <x:c r="K1511" t="str">
        <x:v>Pago</x:v>
      </x:c>
    </x:row>
    <x:row r="1512" ht="18" customHeight="1">
      <x:c r="A1512" s="12" t="n">
        <x:v>45740</x:v>
      </x:c>
      <x:c r="B1512" t="str">
        <x:v>Financeiro</x:v>
      </x:c>
      <x:c r="C1512" t="str">
        <x:v>Marketing</x:v>
      </x:c>
      <x:c r="D1512" t="str">
        <x:v>Fornecedor 083</x:v>
      </x:c>
      <x:c r="E1512" s="14" t="n">
        <x:v>0</x:v>
      </x:c>
      <x:c r="F1512" s="14" t="n">
        <x:v>1007.45</x:v>
      </x:c>
      <x:c r="G1512" s="14" t="n">
        <x:v>1053.79</x:v>
      </x:c>
      <x:c r="H1512" s="14" t="n">
        <x:v>1007.45</x:v>
      </x:c>
      <x:c r="I1512" s="12" t="n">
        <x:v>45761</x:v>
      </x:c>
      <x:c r="J1512" s="12" t="n">
        <x:v>45763</x:v>
      </x:c>
      <x:c r="K1512" t="str">
        <x:v>Pago</x:v>
      </x:c>
    </x:row>
    <x:row r="1513" ht="18" customHeight="1">
      <x:c r="A1513" s="12" t="n">
        <x:v>45934</x:v>
      </x:c>
      <x:c r="B1513" t="str">
        <x:v>TI</x:v>
      </x:c>
      <x:c r="C1513" t="str">
        <x:v>Viagens</x:v>
      </x:c>
      <x:c r="D1513" t="str">
        <x:v>Fornecedor 039</x:v>
      </x:c>
      <x:c r="E1513" s="14" t="n">
        <x:v>0</x:v>
      </x:c>
      <x:c r="F1513" s="14" t="n">
        <x:v>18679.61</x:v>
      </x:c>
      <x:c r="G1513" s="14" t="n">
        <x:v>14874.75</x:v>
      </x:c>
      <x:c r="H1513" s="14" t="n">
        <x:v>18679.61</x:v>
      </x:c>
      <x:c r="I1513" s="12" t="n">
        <x:v>45949</x:v>
      </x:c>
      <x:c r="J1513" s="12" t="n">
        <x:v>45950</x:v>
      </x:c>
      <x:c r="K1513" t="str">
        <x:v>Pago</x:v>
      </x:c>
    </x:row>
    <x:row r="1514" ht="18" customHeight="1">
      <x:c r="A1514" s="12" t="n">
        <x:v>46052</x:v>
      </x:c>
      <x:c r="B1514" t="str">
        <x:v>Logística</x:v>
      </x:c>
      <x:c r="C1514" t="str">
        <x:v>Venda de Produtos</x:v>
      </x:c>
      <x:c r="D1514" t="str">
        <x:v>Cliente 050</x:v>
      </x:c>
      <x:c r="E1514" s="14" t="n">
        <x:v>13500.98</x:v>
      </x:c>
      <x:c r="F1514" s="14" t="n">
        <x:v>0</x:v>
      </x:c>
      <x:c r="G1514" s="14" t="n">
        <x:v>13772.74</x:v>
      </x:c>
      <x:c r="H1514" s="14" t="n">
        <x:v>13500.98</x:v>
      </x:c>
      <x:c r="I1514" s="12" t="n">
        <x:v>46082</x:v>
      </x:c>
      <x:c r="J1514" s="12" t="n">
        <x:v>46082</x:v>
      </x:c>
      <x:c r="K1514" t="str">
        <x:v>Pago</x:v>
      </x:c>
    </x:row>
    <x:row r="1515" ht="18" customHeight="1">
      <x:c r="A1515" s="12" t="n">
        <x:v>46236</x:v>
      </x:c>
      <x:c r="B1515" t="str">
        <x:v>TI</x:v>
      </x:c>
      <x:c r="C1515" t="str">
        <x:v>Impostos</x:v>
      </x:c>
      <x:c r="D1515" t="str">
        <x:v>Fornecedor 047</x:v>
      </x:c>
      <x:c r="E1515" s="14" t="n">
        <x:v>0</x:v>
      </x:c>
      <x:c r="F1515" s="14" t="n">
        <x:v>9868.18</x:v>
      </x:c>
      <x:c r="G1515" s="14" t="n">
        <x:v>9666.58</x:v>
      </x:c>
      <x:c r="H1515" s="14" t="n">
        <x:v>9868.18</x:v>
      </x:c>
      <x:c r="I1515" s="12" t="n">
        <x:v>46251</x:v>
      </x:c>
      <x:c r="J1515" s="12"/>
      <x:c r="K1515" t="str">
        <x:v>Vencido</x:v>
      </x:c>
    </x:row>
    <x:row r="1516" ht="18" customHeight="1">
      <x:c r="A1516" s="12" t="n">
        <x:v>46050</x:v>
      </x:c>
      <x:c r="B1516" t="str">
        <x:v>Logística</x:v>
      </x:c>
      <x:c r="C1516" t="str">
        <x:v>Energia</x:v>
      </x:c>
      <x:c r="D1516" t="str">
        <x:v>Fornecedor 084</x:v>
      </x:c>
      <x:c r="E1516" s="14" t="n">
        <x:v>0</x:v>
      </x:c>
      <x:c r="F1516" s="14" t="n">
        <x:v>25415.32</x:v>
      </x:c>
      <x:c r="G1516" s="14" t="n">
        <x:v>26116.79</x:v>
      </x:c>
      <x:c r="H1516" s="14" t="n">
        <x:v>25415.32</x:v>
      </x:c>
      <x:c r="I1516" s="12" t="n">
        <x:v>46095</x:v>
      </x:c>
      <x:c r="J1516" s="12" t="n">
        <x:v>46098</x:v>
      </x:c>
      <x:c r="K1516" t="str">
        <x:v>Pago</x:v>
      </x:c>
    </x:row>
    <x:row r="1517" ht="18" customHeight="1">
      <x:c r="A1517" s="12" t="n">
        <x:v>45758</x:v>
      </x:c>
      <x:c r="B1517" t="str">
        <x:v>TI</x:v>
      </x:c>
      <x:c r="C1517" t="str">
        <x:v>Compra de Mercadorias</x:v>
      </x:c>
      <x:c r="D1517" t="str">
        <x:v>Fornecedor 094</x:v>
      </x:c>
      <x:c r="E1517" s="14" t="n">
        <x:v>0</x:v>
      </x:c>
      <x:c r="F1517" s="14" t="n">
        <x:v>1439.73</x:v>
      </x:c>
      <x:c r="G1517" s="14" t="n">
        <x:v>1324.6</x:v>
      </x:c>
      <x:c r="H1517" s="14" t="n">
        <x:v>1439.73</x:v>
      </x:c>
      <x:c r="I1517" s="12" t="n">
        <x:v>45779</x:v>
      </x:c>
      <x:c r="J1517" s="12" t="n">
        <x:v>45779</x:v>
      </x:c>
      <x:c r="K1517" t="str">
        <x:v>Pago</x:v>
      </x:c>
    </x:row>
    <x:row r="1518" ht="18" customHeight="1">
      <x:c r="A1518" s="12" t="n">
        <x:v>46005</x:v>
      </x:c>
      <x:c r="B1518" t="str">
        <x:v>Administrativo</x:v>
      </x:c>
      <x:c r="C1518" t="str">
        <x:v>Aluguel</x:v>
      </x:c>
      <x:c r="D1518" t="str">
        <x:v>Fornecedor 052</x:v>
      </x:c>
      <x:c r="E1518" s="14" t="n">
        <x:v>0</x:v>
      </x:c>
      <x:c r="F1518" s="14" t="n">
        <x:v>39192.61</x:v>
      </x:c>
      <x:c r="G1518" s="14" t="n">
        <x:v>30677</x:v>
      </x:c>
      <x:c r="H1518" s="14" t="n">
        <x:v>39192.61</x:v>
      </x:c>
      <x:c r="I1518" s="12" t="n">
        <x:v>46035</x:v>
      </x:c>
      <x:c r="J1518" s="12" t="n">
        <x:v>46035</x:v>
      </x:c>
      <x:c r="K1518" t="str">
        <x:v>Pago</x:v>
      </x:c>
    </x:row>
    <x:row r="1519" ht="18" customHeight="1">
      <x:c r="A1519" s="12" t="n">
        <x:v>45765</x:v>
      </x:c>
      <x:c r="B1519" t="str">
        <x:v>Operações</x:v>
      </x:c>
      <x:c r="C1519" t="str">
        <x:v>Energia</x:v>
      </x:c>
      <x:c r="D1519" t="str">
        <x:v>Fornecedor 075</x:v>
      </x:c>
      <x:c r="E1519" s="14" t="n">
        <x:v>0</x:v>
      </x:c>
      <x:c r="F1519" s="14" t="n">
        <x:v>31565.06</x:v>
      </x:c>
      <x:c r="G1519" s="14" t="n">
        <x:v>26440.26</x:v>
      </x:c>
      <x:c r="H1519" s="14" t="n">
        <x:v>31565.06</x:v>
      </x:c>
      <x:c r="I1519" s="12" t="n">
        <x:v>45780</x:v>
      </x:c>
      <x:c r="J1519" s="12" t="n">
        <x:v>45782</x:v>
      </x:c>
      <x:c r="K1519" t="str">
        <x:v>Pago</x:v>
      </x:c>
    </x:row>
    <x:row r="1520" ht="18" customHeight="1">
      <x:c r="A1520" s="12" t="n">
        <x:v>45668</x:v>
      </x:c>
      <x:c r="B1520" t="str">
        <x:v>TI</x:v>
      </x:c>
      <x:c r="C1520" t="str">
        <x:v>Serviços</x:v>
      </x:c>
      <x:c r="D1520" t="str">
        <x:v>Cliente 014</x:v>
      </x:c>
      <x:c r="E1520" s="14" t="n">
        <x:v>20262.73</x:v>
      </x:c>
      <x:c r="F1520" s="14" t="n">
        <x:v>0</x:v>
      </x:c>
      <x:c r="G1520" s="14" t="n">
        <x:v>21683.03</x:v>
      </x:c>
      <x:c r="H1520" s="14" t="n">
        <x:v>20262.73</x:v>
      </x:c>
      <x:c r="I1520" s="12" t="n">
        <x:v>45683</x:v>
      </x:c>
      <x:c r="J1520" s="12" t="n">
        <x:v>45693</x:v>
      </x:c>
      <x:c r="K1520" t="str">
        <x:v>Pago</x:v>
      </x:c>
    </x:row>
    <x:row r="1521" ht="18" customHeight="1">
      <x:c r="A1521" s="12" t="n">
        <x:v>45923</x:v>
      </x:c>
      <x:c r="B1521" t="str">
        <x:v>Operações</x:v>
      </x:c>
      <x:c r="C1521" t="str">
        <x:v>Fretes</x:v>
      </x:c>
      <x:c r="D1521" t="str">
        <x:v>Fornecedor 091</x:v>
      </x:c>
      <x:c r="E1521" s="14" t="n">
        <x:v>0</x:v>
      </x:c>
      <x:c r="F1521" s="14" t="n">
        <x:v>16345.66</x:v>
      </x:c>
      <x:c r="G1521" s="14" t="n">
        <x:v>18083.01</x:v>
      </x:c>
      <x:c r="H1521" s="14" t="n">
        <x:v>16345.66</x:v>
      </x:c>
      <x:c r="I1521" s="12" t="n">
        <x:v>45968</x:v>
      </x:c>
      <x:c r="J1521" s="12" t="n">
        <x:v>45969</x:v>
      </x:c>
      <x:c r="K1521" t="str">
        <x:v>Pago</x:v>
      </x:c>
    </x:row>
    <x:row r="1522" ht="18" customHeight="1">
      <x:c r="A1522" s="12" t="n">
        <x:v>46138</x:v>
      </x:c>
      <x:c r="B1522" t="str">
        <x:v>Logística</x:v>
      </x:c>
      <x:c r="C1522" t="str">
        <x:v>Viagens</x:v>
      </x:c>
      <x:c r="D1522" t="str">
        <x:v>Fornecedor 123</x:v>
      </x:c>
      <x:c r="E1522" s="14" t="n">
        <x:v>0</x:v>
      </x:c>
      <x:c r="F1522" s="14" t="n">
        <x:v>22142.06</x:v>
      </x:c>
      <x:c r="G1522" s="14" t="n">
        <x:v>24848.78</x:v>
      </x:c>
      <x:c r="H1522" s="14" t="n">
        <x:v>22142.06</x:v>
      </x:c>
      <x:c r="I1522" s="12" t="n">
        <x:v>46145</x:v>
      </x:c>
      <x:c r="J1522" s="12" t="n">
        <x:v>46145</x:v>
      </x:c>
      <x:c r="K1522" t="str">
        <x:v>Pago</x:v>
      </x:c>
    </x:row>
    <x:row r="1523" ht="18" customHeight="1">
      <x:c r="A1523" s="12" t="n">
        <x:v>46240</x:v>
      </x:c>
      <x:c r="B1523" t="str">
        <x:v>Logística</x:v>
      </x:c>
      <x:c r="C1523" t="str">
        <x:v>Compra de Mercadorias</x:v>
      </x:c>
      <x:c r="D1523" t="str">
        <x:v>Fornecedor 035</x:v>
      </x:c>
      <x:c r="E1523" s="14" t="n">
        <x:v>0</x:v>
      </x:c>
      <x:c r="F1523" s="14" t="n">
        <x:v>13029.79</x:v>
      </x:c>
      <x:c r="G1523" s="14" t="n">
        <x:v>11799.01</x:v>
      </x:c>
      <x:c r="H1523" s="14" t="n">
        <x:v>13029.79</x:v>
      </x:c>
      <x:c r="I1523" s="12" t="n">
        <x:v>46270</x:v>
      </x:c>
      <x:c r="J1523" s="12"/>
      <x:c r="K1523" t="str">
        <x:v>Em aberto</x:v>
      </x:c>
    </x:row>
    <x:row r="1524" ht="18" customHeight="1">
      <x:c r="A1524" s="12" t="n">
        <x:v>45880</x:v>
      </x:c>
      <x:c r="B1524" t="str">
        <x:v>Financeiro</x:v>
      </x:c>
      <x:c r="C1524" t="str">
        <x:v>Folha de Pagamento</x:v>
      </x:c>
      <x:c r="D1524" t="str">
        <x:v>Fornecedor 043</x:v>
      </x:c>
      <x:c r="E1524" s="14" t="n">
        <x:v>0</x:v>
      </x:c>
      <x:c r="F1524" s="14" t="n">
        <x:v>21507.34</x:v>
      </x:c>
      <x:c r="G1524" s="14" t="n">
        <x:v>20007.4</x:v>
      </x:c>
      <x:c r="H1524" s="14" t="n">
        <x:v>21507.34</x:v>
      </x:c>
      <x:c r="I1524" s="12" t="n">
        <x:v>45901</x:v>
      </x:c>
      <x:c r="J1524" s="12" t="n">
        <x:v>45901</x:v>
      </x:c>
      <x:c r="K1524" t="str">
        <x:v>Pago</x:v>
      </x:c>
    </x:row>
    <x:row r="1525" ht="18" customHeight="1">
      <x:c r="A1525" s="12" t="n">
        <x:v>45710</x:v>
      </x:c>
      <x:c r="B1525" t="str">
        <x:v>Operações</x:v>
      </x:c>
      <x:c r="C1525" t="str">
        <x:v>Aluguel</x:v>
      </x:c>
      <x:c r="D1525" t="str">
        <x:v>Fornecedor 063</x:v>
      </x:c>
      <x:c r="E1525" s="14" t="n">
        <x:v>0</x:v>
      </x:c>
      <x:c r="F1525" s="14" t="n">
        <x:v>12674.19</x:v>
      </x:c>
      <x:c r="G1525" s="14" t="n">
        <x:v>11173.39</x:v>
      </x:c>
      <x:c r="H1525" s="14" t="n">
        <x:v>12674.19</x:v>
      </x:c>
      <x:c r="I1525" s="12" t="n">
        <x:v>45725</x:v>
      </x:c>
      <x:c r="J1525" s="12" t="n">
        <x:v>45725</x:v>
      </x:c>
      <x:c r="K1525" t="str">
        <x:v>Pago</x:v>
      </x:c>
    </x:row>
    <x:row r="1526" ht="18" customHeight="1">
      <x:c r="A1526" s="12" t="n">
        <x:v>45952</x:v>
      </x:c>
      <x:c r="B1526" t="str">
        <x:v>Logística</x:v>
      </x:c>
      <x:c r="C1526" t="str">
        <x:v>Venda de Produtos</x:v>
      </x:c>
      <x:c r="D1526" t="str">
        <x:v>Cliente 056</x:v>
      </x:c>
      <x:c r="E1526" s="14" t="n">
        <x:v>28789.5</x:v>
      </x:c>
      <x:c r="F1526" s="14" t="n">
        <x:v>0</x:v>
      </x:c>
      <x:c r="G1526" s="14" t="n">
        <x:v>30002.16</x:v>
      </x:c>
      <x:c r="H1526" s="14" t="n">
        <x:v>28789.5</x:v>
      </x:c>
      <x:c r="I1526" s="12" t="n">
        <x:v>45997</x:v>
      </x:c>
      <x:c r="J1526" s="12" t="n">
        <x:v>45997</x:v>
      </x:c>
      <x:c r="K1526" t="str">
        <x:v>Pago</x:v>
      </x:c>
    </x:row>
    <x:row r="1527" ht="18" customHeight="1">
      <x:c r="A1527" s="12" t="n">
        <x:v>46152</x:v>
      </x:c>
      <x:c r="B1527" t="str">
        <x:v>Logística</x:v>
      </x:c>
      <x:c r="C1527" t="str">
        <x:v>Impostos</x:v>
      </x:c>
      <x:c r="D1527" t="str">
        <x:v>Fornecedor 022</x:v>
      </x:c>
      <x:c r="E1527" s="14" t="n">
        <x:v>0</x:v>
      </x:c>
      <x:c r="F1527" s="14" t="n">
        <x:v>6769.87</x:v>
      </x:c>
      <x:c r="G1527" s="14" t="n">
        <x:v>6897.38</x:v>
      </x:c>
      <x:c r="H1527" s="14" t="n">
        <x:v>6769.87</x:v>
      </x:c>
      <x:c r="I1527" s="12" t="n">
        <x:v>46197</x:v>
      </x:c>
      <x:c r="J1527" s="12" t="n">
        <x:v>46197</x:v>
      </x:c>
      <x:c r="K1527" t="str">
        <x:v>Pago</x:v>
      </x:c>
    </x:row>
    <x:row r="1528" ht="18" customHeight="1">
      <x:c r="A1528" s="12" t="n">
        <x:v>45992</x:v>
      </x:c>
      <x:c r="B1528" t="str">
        <x:v>Financeiro</x:v>
      </x:c>
      <x:c r="C1528" t="str">
        <x:v>Outras Receitas</x:v>
      </x:c>
      <x:c r="D1528" t="str">
        <x:v>Cliente 081</x:v>
      </x:c>
      <x:c r="E1528" s="14" t="n">
        <x:v>29282.27</x:v>
      </x:c>
      <x:c r="F1528" s="14" t="n">
        <x:v>0</x:v>
      </x:c>
      <x:c r="G1528" s="14" t="n">
        <x:v>31421.02</x:v>
      </x:c>
      <x:c r="H1528" s="14" t="n">
        <x:v>29282.27</x:v>
      </x:c>
      <x:c r="I1528" s="12" t="n">
        <x:v>46022</x:v>
      </x:c>
      <x:c r="J1528" s="12" t="n">
        <x:v>46022</x:v>
      </x:c>
      <x:c r="K1528" t="str">
        <x:v>Pago</x:v>
      </x:c>
    </x:row>
    <x:row r="1529" ht="18" customHeight="1">
      <x:c r="A1529" s="12" t="n">
        <x:v>46176</x:v>
      </x:c>
      <x:c r="B1529" t="str">
        <x:v>Logística</x:v>
      </x:c>
      <x:c r="C1529" t="str">
        <x:v>Outras Receitas</x:v>
      </x:c>
      <x:c r="D1529" t="str">
        <x:v>Cliente 109</x:v>
      </x:c>
      <x:c r="E1529" s="14" t="n">
        <x:v>12360.98</x:v>
      </x:c>
      <x:c r="F1529" s="14" t="n">
        <x:v>0</x:v>
      </x:c>
      <x:c r="G1529" s="14" t="n">
        <x:v>12348.86</x:v>
      </x:c>
      <x:c r="H1529" s="14" t="n">
        <x:v>12360.98</x:v>
      </x:c>
      <x:c r="I1529" s="12" t="n">
        <x:v>46206</x:v>
      </x:c>
      <x:c r="J1529" s="12"/>
      <x:c r="K1529" t="str">
        <x:v>Vencido</x:v>
      </x:c>
    </x:row>
    <x:row r="1530" ht="18" customHeight="1">
      <x:c r="A1530" s="12" t="n">
        <x:v>46163</x:v>
      </x:c>
      <x:c r="B1530" t="str">
        <x:v>TI</x:v>
      </x:c>
      <x:c r="C1530" t="str">
        <x:v>Fretes</x:v>
      </x:c>
      <x:c r="D1530" t="str">
        <x:v>Fornecedor 075</x:v>
      </x:c>
      <x:c r="E1530" s="14" t="n">
        <x:v>0</x:v>
      </x:c>
      <x:c r="F1530" s="14" t="n">
        <x:v>8275.29</x:v>
      </x:c>
      <x:c r="G1530" s="14" t="n">
        <x:v>8877.48</x:v>
      </x:c>
      <x:c r="H1530" s="14" t="n">
        <x:v>8275.29</x:v>
      </x:c>
      <x:c r="I1530" s="12" t="n">
        <x:v>46178</x:v>
      </x:c>
      <x:c r="J1530" s="12" t="n">
        <x:v>46178</x:v>
      </x:c>
      <x:c r="K1530" t="str">
        <x:v>Pago</x:v>
      </x:c>
    </x:row>
    <x:row r="1531" ht="18" customHeight="1">
      <x:c r="A1531" s="12" t="n">
        <x:v>46206</x:v>
      </x:c>
      <x:c r="B1531" t="str">
        <x:v>TI</x:v>
      </x:c>
      <x:c r="C1531" t="str">
        <x:v>Impostos</x:v>
      </x:c>
      <x:c r="D1531" t="str">
        <x:v>Fornecedor 030</x:v>
      </x:c>
      <x:c r="E1531" s="14" t="n">
        <x:v>0</x:v>
      </x:c>
      <x:c r="F1531" s="14" t="n">
        <x:v>25304.98</x:v>
      </x:c>
      <x:c r="G1531" s="14" t="n">
        <x:v>23623.78</x:v>
      </x:c>
      <x:c r="H1531" s="14" t="n">
        <x:v>25304.98</x:v>
      </x:c>
      <x:c r="I1531" s="12" t="n">
        <x:v>46227</x:v>
      </x:c>
      <x:c r="J1531" s="12" t="n">
        <x:v>46227</x:v>
      </x:c>
      <x:c r="K1531" t="str">
        <x:v>Pago</x:v>
      </x:c>
    </x:row>
    <x:row r="1532" ht="18" customHeight="1">
      <x:c r="A1532" s="12" t="n">
        <x:v>45826</x:v>
      </x:c>
      <x:c r="B1532" t="str">
        <x:v>Financeiro</x:v>
      </x:c>
      <x:c r="C1532" t="str">
        <x:v>Fretes</x:v>
      </x:c>
      <x:c r="D1532" t="str">
        <x:v>Fornecedor 024</x:v>
      </x:c>
      <x:c r="E1532" s="14" t="n">
        <x:v>0</x:v>
      </x:c>
      <x:c r="F1532" s="14" t="n">
        <x:v>54393.03</x:v>
      </x:c>
      <x:c r="G1532" s="14" t="n">
        <x:v>39080.37</x:v>
      </x:c>
      <x:c r="H1532" s="14" t="n">
        <x:v>54393.03</x:v>
      </x:c>
      <x:c r="I1532" s="12" t="n">
        <x:v>45833</x:v>
      </x:c>
      <x:c r="J1532" s="12" t="n">
        <x:v>45834</x:v>
      </x:c>
      <x:c r="K1532" t="str">
        <x:v>Pago</x:v>
      </x:c>
    </x:row>
    <x:row r="1533" ht="18" customHeight="1">
      <x:c r="A1533" s="12" t="n">
        <x:v>46099</x:v>
      </x:c>
      <x:c r="B1533" t="str">
        <x:v>Comercial</x:v>
      </x:c>
      <x:c r="C1533" t="str">
        <x:v>Despesas Bancárias</x:v>
      </x:c>
      <x:c r="D1533" t="str">
        <x:v>Fornecedor 066</x:v>
      </x:c>
      <x:c r="E1533" s="14" t="n">
        <x:v>0</x:v>
      </x:c>
      <x:c r="F1533" s="14" t="n">
        <x:v>20568.26</x:v>
      </x:c>
      <x:c r="G1533" s="14" t="n">
        <x:v>18571.22</x:v>
      </x:c>
      <x:c r="H1533" s="14" t="n">
        <x:v>20568.26</x:v>
      </x:c>
      <x:c r="I1533" s="12" t="n">
        <x:v>46106</x:v>
      </x:c>
      <x:c r="J1533" s="12" t="n">
        <x:v>46111</x:v>
      </x:c>
      <x:c r="K1533" t="str">
        <x:v>Pago</x:v>
      </x:c>
    </x:row>
    <x:row r="1534" ht="18" customHeight="1">
      <x:c r="A1534" s="12" t="n">
        <x:v>45842</x:v>
      </x:c>
      <x:c r="B1534" t="str">
        <x:v>Administrativo</x:v>
      </x:c>
      <x:c r="C1534" t="str">
        <x:v>Venda de Produtos</x:v>
      </x:c>
      <x:c r="D1534" t="str">
        <x:v>Cliente 036</x:v>
      </x:c>
      <x:c r="E1534" s="14" t="n">
        <x:v>7692.61</x:v>
      </x:c>
      <x:c r="F1534" s="14" t="n">
        <x:v>0</x:v>
      </x:c>
      <x:c r="G1534" s="14" t="n">
        <x:v>7853.87</x:v>
      </x:c>
      <x:c r="H1534" s="14" t="n">
        <x:v>7692.61</x:v>
      </x:c>
      <x:c r="I1534" s="12" t="n">
        <x:v>45887</x:v>
      </x:c>
      <x:c r="J1534" s="12"/>
      <x:c r="K1534" t="str">
        <x:v>Vencido</x:v>
      </x:c>
    </x:row>
    <x:row r="1535" ht="18" customHeight="1">
      <x:c r="A1535" s="12" t="n">
        <x:v>46202</x:v>
      </x:c>
      <x:c r="B1535" t="str">
        <x:v>Operações</x:v>
      </x:c>
      <x:c r="C1535" t="str">
        <x:v>Despesas Bancárias</x:v>
      </x:c>
      <x:c r="D1535" t="str">
        <x:v>Fornecedor 030</x:v>
      </x:c>
      <x:c r="E1535" s="14" t="n">
        <x:v>0</x:v>
      </x:c>
      <x:c r="F1535" s="14" t="n">
        <x:v>7701.18</x:v>
      </x:c>
      <x:c r="G1535" s="14" t="n">
        <x:v>6034.96</x:v>
      </x:c>
      <x:c r="H1535" s="14" t="n">
        <x:v>7701.18</x:v>
      </x:c>
      <x:c r="I1535" s="12" t="n">
        <x:v>46247</x:v>
      </x:c>
      <x:c r="J1535" s="12"/>
      <x:c r="K1535" t="str">
        <x:v>Vencido</x:v>
      </x:c>
    </x:row>
    <x:row r="1536" ht="18" customHeight="1">
      <x:c r="A1536" s="12" t="n">
        <x:v>45798</x:v>
      </x:c>
      <x:c r="B1536" t="str">
        <x:v>Comercial</x:v>
      </x:c>
      <x:c r="C1536" t="str">
        <x:v>Venda de Produtos</x:v>
      </x:c>
      <x:c r="D1536" t="str">
        <x:v>Cliente 031</x:v>
      </x:c>
      <x:c r="E1536" s="14" t="n">
        <x:v>5553.29</x:v>
      </x:c>
      <x:c r="F1536" s="14" t="n">
        <x:v>0</x:v>
      </x:c>
      <x:c r="G1536" s="14" t="n">
        <x:v>5677.63</x:v>
      </x:c>
      <x:c r="H1536" s="14" t="n">
        <x:v>5553.29</x:v>
      </x:c>
      <x:c r="I1536" s="12" t="n">
        <x:v>45813</x:v>
      </x:c>
      <x:c r="J1536" s="12"/>
      <x:c r="K1536" t="str">
        <x:v>Vencido</x:v>
      </x:c>
    </x:row>
    <x:row r="1537" ht="18" customHeight="1">
      <x:c r="A1537" s="12" t="n">
        <x:v>46153</x:v>
      </x:c>
      <x:c r="B1537" t="str">
        <x:v>Comercial</x:v>
      </x:c>
      <x:c r="C1537" t="str">
        <x:v>Frete Cobrado</x:v>
      </x:c>
      <x:c r="D1537" t="str">
        <x:v>Cliente 065</x:v>
      </x:c>
      <x:c r="E1537" s="14" t="n">
        <x:v>4512.87</x:v>
      </x:c>
      <x:c r="F1537" s="14" t="n">
        <x:v>0</x:v>
      </x:c>
      <x:c r="G1537" s="14" t="n">
        <x:v>4222.84</x:v>
      </x:c>
      <x:c r="H1537" s="14" t="n">
        <x:v>4512.87</x:v>
      </x:c>
      <x:c r="I1537" s="12" t="n">
        <x:v>46168</x:v>
      </x:c>
      <x:c r="J1537" s="12" t="n">
        <x:v>46168</x:v>
      </x:c>
      <x:c r="K1537" t="str">
        <x:v>Pago</x:v>
      </x:c>
    </x:row>
    <x:row r="1538" ht="18" customHeight="1">
      <x:c r="A1538" s="12" t="n">
        <x:v>46157</x:v>
      </x:c>
      <x:c r="B1538" t="str">
        <x:v>Financeiro</x:v>
      </x:c>
      <x:c r="C1538" t="str">
        <x:v>Venda de Produtos</x:v>
      </x:c>
      <x:c r="D1538" t="str">
        <x:v>Cliente 137</x:v>
      </x:c>
      <x:c r="E1538" s="14" t="n">
        <x:v>10021.96</x:v>
      </x:c>
      <x:c r="F1538" s="14" t="n">
        <x:v>0</x:v>
      </x:c>
      <x:c r="G1538" s="14" t="n">
        <x:v>9519.25</x:v>
      </x:c>
      <x:c r="H1538" s="14" t="n">
        <x:v>10021.96</x:v>
      </x:c>
      <x:c r="I1538" s="12" t="n">
        <x:v>46172</x:v>
      </x:c>
      <x:c r="J1538" s="12"/>
      <x:c r="K1538" t="str">
        <x:v>Vencido</x:v>
      </x:c>
    </x:row>
    <x:row r="1539" ht="18" customHeight="1">
      <x:c r="A1539" s="12" t="n">
        <x:v>46120</x:v>
      </x:c>
      <x:c r="B1539" t="str">
        <x:v>Comercial</x:v>
      </x:c>
      <x:c r="C1539" t="str">
        <x:v>Folha de Pagamento</x:v>
      </x:c>
      <x:c r="D1539" t="str">
        <x:v>Fornecedor 113</x:v>
      </x:c>
      <x:c r="E1539" s="14" t="n">
        <x:v>0</x:v>
      </x:c>
      <x:c r="F1539" s="14" t="n">
        <x:v>28099.06</x:v>
      </x:c>
      <x:c r="G1539" s="14" t="n">
        <x:v>30660.43</x:v>
      </x:c>
      <x:c r="H1539" s="14" t="n">
        <x:v>28099.06</x:v>
      </x:c>
      <x:c r="I1539" s="12" t="n">
        <x:v>46141</x:v>
      </x:c>
      <x:c r="J1539" s="12" t="n">
        <x:v>46144</x:v>
      </x:c>
      <x:c r="K1539" t="str">
        <x:v>Pago</x:v>
      </x:c>
    </x:row>
    <x:row r="1540" ht="18" customHeight="1">
      <x:c r="A1540" s="12" t="n">
        <x:v>46065</x:v>
      </x:c>
      <x:c r="B1540" t="str">
        <x:v>Administrativo</x:v>
      </x:c>
      <x:c r="C1540" t="str">
        <x:v>Viagens</x:v>
      </x:c>
      <x:c r="D1540" t="str">
        <x:v>Fornecedor 100</x:v>
      </x:c>
      <x:c r="E1540" s="14" t="n">
        <x:v>0</x:v>
      </x:c>
      <x:c r="F1540" s="14" t="n">
        <x:v>37226.6</x:v>
      </x:c>
      <x:c r="G1540" s="14" t="n">
        <x:v>31865.61</x:v>
      </x:c>
      <x:c r="H1540" s="14" t="n">
        <x:v>37226.6</x:v>
      </x:c>
      <x:c r="I1540" s="12" t="n">
        <x:v>46072</x:v>
      </x:c>
      <x:c r="J1540" s="12" t="n">
        <x:v>46072</x:v>
      </x:c>
      <x:c r="K1540" t="str">
        <x:v>Pago</x:v>
      </x:c>
    </x:row>
    <x:row r="1541" ht="18" customHeight="1">
      <x:c r="A1541" s="12" t="n">
        <x:v>46248</x:v>
      </x:c>
      <x:c r="B1541" t="str">
        <x:v>TI</x:v>
      </x:c>
      <x:c r="C1541" t="str">
        <x:v>Aluguel</x:v>
      </x:c>
      <x:c r="D1541" t="str">
        <x:v>Fornecedor 042</x:v>
      </x:c>
      <x:c r="E1541" s="14" t="n">
        <x:v>0</x:v>
      </x:c>
      <x:c r="F1541" s="14" t="n">
        <x:v>22999.76</x:v>
      </x:c>
      <x:c r="G1541" s="14" t="n">
        <x:v>18887.22</x:v>
      </x:c>
      <x:c r="H1541" s="14" t="n">
        <x:v>22999.76</x:v>
      </x:c>
      <x:c r="I1541" s="12" t="n">
        <x:v>46278</x:v>
      </x:c>
      <x:c r="J1541" s="12"/>
      <x:c r="K1541" t="str">
        <x:v>Em aberto</x:v>
      </x:c>
    </x:row>
    <x:row r="1542" ht="18" customHeight="1">
      <x:c r="A1542" s="12" t="n">
        <x:v>46097</x:v>
      </x:c>
      <x:c r="B1542" t="str">
        <x:v>Financeiro</x:v>
      </x:c>
      <x:c r="C1542" t="str">
        <x:v>Viagens</x:v>
      </x:c>
      <x:c r="D1542" t="str">
        <x:v>Fornecedor 051</x:v>
      </x:c>
      <x:c r="E1542" s="14" t="n">
        <x:v>0</x:v>
      </x:c>
      <x:c r="F1542" s="14" t="n">
        <x:v>34523.94</x:v>
      </x:c>
      <x:c r="G1542" s="14" t="n">
        <x:v>27784.86</x:v>
      </x:c>
      <x:c r="H1542" s="14" t="n">
        <x:v>34523.94</x:v>
      </x:c>
      <x:c r="I1542" s="12" t="n">
        <x:v>46127</x:v>
      </x:c>
      <x:c r="J1542" s="12" t="n">
        <x:v>46132</x:v>
      </x:c>
      <x:c r="K1542" t="str">
        <x:v>Pago</x:v>
      </x:c>
    </x:row>
    <x:row r="1543" ht="18" customHeight="1">
      <x:c r="A1543" s="12" t="n">
        <x:v>45703</x:v>
      </x:c>
      <x:c r="B1543" t="str">
        <x:v>Comercial</x:v>
      </x:c>
      <x:c r="C1543" t="str">
        <x:v>Venda de Produtos</x:v>
      </x:c>
      <x:c r="D1543" t="str">
        <x:v>Cliente 067</x:v>
      </x:c>
      <x:c r="E1543" s="14" t="n">
        <x:v>27825.52</x:v>
      </x:c>
      <x:c r="F1543" s="14" t="n">
        <x:v>0</x:v>
      </x:c>
      <x:c r="G1543" s="14" t="n">
        <x:v>27202.59</x:v>
      </x:c>
      <x:c r="H1543" s="14" t="n">
        <x:v>27825.52</x:v>
      </x:c>
      <x:c r="I1543" s="12" t="n">
        <x:v>45748</x:v>
      </x:c>
      <x:c r="J1543" s="12"/>
      <x:c r="K1543" t="str">
        <x:v>Vencido</x:v>
      </x:c>
    </x:row>
    <x:row r="1544" ht="18" customHeight="1">
      <x:c r="A1544" s="12" t="n">
        <x:v>46047</x:v>
      </x:c>
      <x:c r="B1544" t="str">
        <x:v>TI</x:v>
      </x:c>
      <x:c r="C1544" t="str">
        <x:v>Fretes</x:v>
      </x:c>
      <x:c r="D1544" t="str">
        <x:v>Fornecedor 023</x:v>
      </x:c>
      <x:c r="E1544" s="14" t="n">
        <x:v>0</x:v>
      </x:c>
      <x:c r="F1544" s="14" t="n">
        <x:v>37724.18</x:v>
      </x:c>
      <x:c r="G1544" s="14" t="n">
        <x:v>27257.31</x:v>
      </x:c>
      <x:c r="H1544" s="14" t="n">
        <x:v>37724.18</x:v>
      </x:c>
      <x:c r="I1544" s="12" t="n">
        <x:v>46062</x:v>
      </x:c>
      <x:c r="J1544" s="12" t="n">
        <x:v>46064</x:v>
      </x:c>
      <x:c r="K1544" t="str">
        <x:v>Pago</x:v>
      </x:c>
    </x:row>
    <x:row r="1545" ht="18" customHeight="1">
      <x:c r="A1545" s="12" t="n">
        <x:v>46058</x:v>
      </x:c>
      <x:c r="B1545" t="str">
        <x:v>Logística</x:v>
      </x:c>
      <x:c r="C1545" t="str">
        <x:v>Folha de Pagamento</x:v>
      </x:c>
      <x:c r="D1545" t="str">
        <x:v>Fornecedor 093</x:v>
      </x:c>
      <x:c r="E1545" s="14" t="n">
        <x:v>0</x:v>
      </x:c>
      <x:c r="F1545" s="14" t="n">
        <x:v>28792.62</x:v>
      </x:c>
      <x:c r="G1545" s="14" t="n">
        <x:v>29908.17</x:v>
      </x:c>
      <x:c r="H1545" s="14" t="n">
        <x:v>28792.62</x:v>
      </x:c>
      <x:c r="I1545" s="12" t="n">
        <x:v>46065</x:v>
      </x:c>
      <x:c r="J1545" s="12" t="n">
        <x:v>46070</x:v>
      </x:c>
      <x:c r="K1545" t="str">
        <x:v>Pago</x:v>
      </x:c>
    </x:row>
    <x:row r="1546" ht="18" customHeight="1">
      <x:c r="A1546" s="12" t="n">
        <x:v>45902</x:v>
      </x:c>
      <x:c r="B1546" t="str">
        <x:v>Operações</x:v>
      </x:c>
      <x:c r="C1546" t="str">
        <x:v>Frete Cobrado</x:v>
      </x:c>
      <x:c r="D1546" t="str">
        <x:v>Cliente 145</x:v>
      </x:c>
      <x:c r="E1546" s="14" t="n">
        <x:v>18784.69</x:v>
      </x:c>
      <x:c r="F1546" s="14" t="n">
        <x:v>0</x:v>
      </x:c>
      <x:c r="G1546" s="14" t="n">
        <x:v>16518.77</x:v>
      </x:c>
      <x:c r="H1546" s="14" t="n">
        <x:v>18784.69</x:v>
      </x:c>
      <x:c r="I1546" s="12" t="n">
        <x:v>45932</x:v>
      </x:c>
      <x:c r="J1546" s="12" t="n">
        <x:v>45939</x:v>
      </x:c>
      <x:c r="K1546" t="str">
        <x:v>Pago</x:v>
      </x:c>
    </x:row>
    <x:row r="1547" ht="18" customHeight="1">
      <x:c r="A1547" s="12" t="n">
        <x:v>46205</x:v>
      </x:c>
      <x:c r="B1547" t="str">
        <x:v>TI</x:v>
      </x:c>
      <x:c r="C1547" t="str">
        <x:v>Frete Cobrado</x:v>
      </x:c>
      <x:c r="D1547" t="str">
        <x:v>Cliente 136</x:v>
      </x:c>
      <x:c r="E1547" s="14" t="n">
        <x:v>47211.66</x:v>
      </x:c>
      <x:c r="F1547" s="14" t="n">
        <x:v>0</x:v>
      </x:c>
      <x:c r="G1547" s="14" t="n">
        <x:v>51286.8</x:v>
      </x:c>
      <x:c r="H1547" s="14" t="n">
        <x:v>47211.66</x:v>
      </x:c>
      <x:c r="I1547" s="12" t="n">
        <x:v>46235</x:v>
      </x:c>
      <x:c r="J1547" s="12" t="n">
        <x:v>46247</x:v>
      </x:c>
      <x:c r="K1547" t="str">
        <x:v>Pago</x:v>
      </x:c>
    </x:row>
    <x:row r="1548" ht="18" customHeight="1">
      <x:c r="A1548" s="12" t="n">
        <x:v>45670</x:v>
      </x:c>
      <x:c r="B1548" t="str">
        <x:v>Comercial</x:v>
      </x:c>
      <x:c r="C1548" t="str">
        <x:v>Marketing</x:v>
      </x:c>
      <x:c r="D1548" t="str">
        <x:v>Fornecedor 130</x:v>
      </x:c>
      <x:c r="E1548" s="14" t="n">
        <x:v>0</x:v>
      </x:c>
      <x:c r="F1548" s="14" t="n">
        <x:v>28408.53</x:v>
      </x:c>
      <x:c r="G1548" s="14" t="n">
        <x:v>27425.41</x:v>
      </x:c>
      <x:c r="H1548" s="14" t="n">
        <x:v>28408.53</x:v>
      </x:c>
      <x:c r="I1548" s="12" t="n">
        <x:v>45700</x:v>
      </x:c>
      <x:c r="J1548" s="12" t="n">
        <x:v>45700</x:v>
      </x:c>
      <x:c r="K1548" t="str">
        <x:v>Pago</x:v>
      </x:c>
    </x:row>
    <x:row r="1549" ht="18" customHeight="1">
      <x:c r="A1549" s="12" t="n">
        <x:v>45926</x:v>
      </x:c>
      <x:c r="B1549" t="str">
        <x:v>Logística</x:v>
      </x:c>
      <x:c r="C1549" t="str">
        <x:v>Viagens</x:v>
      </x:c>
      <x:c r="D1549" t="str">
        <x:v>Fornecedor 051</x:v>
      </x:c>
      <x:c r="E1549" s="14" t="n">
        <x:v>0</x:v>
      </x:c>
      <x:c r="F1549" s="14" t="n">
        <x:v>18913.35</x:v>
      </x:c>
      <x:c r="G1549" s="14" t="n">
        <x:v>17203.58</x:v>
      </x:c>
      <x:c r="H1549" s="14" t="n">
        <x:v>18913.35</x:v>
      </x:c>
      <x:c r="I1549" s="12" t="n">
        <x:v>45956</x:v>
      </x:c>
      <x:c r="J1549" s="12" t="n">
        <x:v>45956</x:v>
      </x:c>
      <x:c r="K1549" t="str">
        <x:v>Pago</x:v>
      </x:c>
    </x:row>
    <x:row r="1550" ht="18" customHeight="1">
      <x:c r="A1550" s="12" t="n">
        <x:v>45702</x:v>
      </x:c>
      <x:c r="B1550" t="str">
        <x:v>Operações</x:v>
      </x:c>
      <x:c r="C1550" t="str">
        <x:v>Serviços Terceirizados</x:v>
      </x:c>
      <x:c r="D1550" t="str">
        <x:v>Fornecedor 136</x:v>
      </x:c>
      <x:c r="E1550" s="14" t="n">
        <x:v>0</x:v>
      </x:c>
      <x:c r="F1550" s="14" t="n">
        <x:v>20808.96</x:v>
      </x:c>
      <x:c r="G1550" s="14" t="n">
        <x:v>22085.91</x:v>
      </x:c>
      <x:c r="H1550" s="14" t="n">
        <x:v>20808.96</x:v>
      </x:c>
      <x:c r="I1550" s="12" t="n">
        <x:v>45747</x:v>
      </x:c>
      <x:c r="J1550" s="12" t="n">
        <x:v>45747</x:v>
      </x:c>
      <x:c r="K1550" t="str">
        <x:v>Pago</x:v>
      </x:c>
    </x:row>
    <x:row r="1551" ht="18" customHeight="1">
      <x:c r="A1551" s="12" t="n">
        <x:v>46124</x:v>
      </x:c>
      <x:c r="B1551" t="str">
        <x:v>TI</x:v>
      </x:c>
      <x:c r="C1551" t="str">
        <x:v>Despesas Bancárias</x:v>
      </x:c>
      <x:c r="D1551" t="str">
        <x:v>Fornecedor 052</x:v>
      </x:c>
      <x:c r="E1551" s="14" t="n">
        <x:v>0</x:v>
      </x:c>
      <x:c r="F1551" s="14" t="n">
        <x:v>21991.09</x:v>
      </x:c>
      <x:c r="G1551" s="14" t="n">
        <x:v>18367.11</x:v>
      </x:c>
      <x:c r="H1551" s="14" t="n">
        <x:v>21991.09</x:v>
      </x:c>
      <x:c r="I1551" s="12" t="n">
        <x:v>46154</x:v>
      </x:c>
      <x:c r="J1551" s="12" t="n">
        <x:v>46154</x:v>
      </x:c>
      <x:c r="K1551" t="str">
        <x:v>Pago</x:v>
      </x:c>
    </x:row>
    <x:row r="1552" ht="18" customHeight="1">
      <x:c r="A1552" s="12" t="n">
        <x:v>45779</x:v>
      </x:c>
      <x:c r="B1552" t="str">
        <x:v>Operações</x:v>
      </x:c>
      <x:c r="C1552" t="str">
        <x:v>Folha de Pagamento</x:v>
      </x:c>
      <x:c r="D1552" t="str">
        <x:v>Fornecedor 027</x:v>
      </x:c>
      <x:c r="E1552" s="14" t="n">
        <x:v>0</x:v>
      </x:c>
      <x:c r="F1552" s="14" t="n">
        <x:v>2429.95</x:v>
      </x:c>
      <x:c r="G1552" s="14" t="n">
        <x:v>2672.22</x:v>
      </x:c>
      <x:c r="H1552" s="14" t="n">
        <x:v>2429.95</x:v>
      </x:c>
      <x:c r="I1552" s="12" t="n">
        <x:v>45800</x:v>
      </x:c>
      <x:c r="J1552" s="12" t="n">
        <x:v>45804</x:v>
      </x:c>
      <x:c r="K1552" t="str">
        <x:v>Pago</x:v>
      </x:c>
    </x:row>
    <x:row r="1553" ht="18" customHeight="1">
      <x:c r="A1553" s="12" t="n">
        <x:v>46195</x:v>
      </x:c>
      <x:c r="B1553" t="str">
        <x:v>TI</x:v>
      </x:c>
      <x:c r="C1553" t="str">
        <x:v>Venda de Produtos</x:v>
      </x:c>
      <x:c r="D1553" t="str">
        <x:v>Cliente 014</x:v>
      </x:c>
      <x:c r="E1553" s="14" t="n">
        <x:v>43060.22</x:v>
      </x:c>
      <x:c r="F1553" s="14" t="n">
        <x:v>0</x:v>
      </x:c>
      <x:c r="G1553" s="14" t="n">
        <x:v>44347.03</x:v>
      </x:c>
      <x:c r="H1553" s="14" t="n">
        <x:v>43060.22</x:v>
      </x:c>
      <x:c r="I1553" s="12" t="n">
        <x:v>46225</x:v>
      </x:c>
      <x:c r="J1553" s="12" t="n">
        <x:v>46234</x:v>
      </x:c>
      <x:c r="K1553" t="str">
        <x:v>Pago</x:v>
      </x:c>
    </x:row>
    <x:row r="1554" ht="18" customHeight="1">
      <x:c r="A1554" s="12" t="n">
        <x:v>45816</x:v>
      </x:c>
      <x:c r="B1554" t="str">
        <x:v>TI</x:v>
      </x:c>
      <x:c r="C1554" t="str">
        <x:v>Despesas Bancárias</x:v>
      </x:c>
      <x:c r="D1554" t="str">
        <x:v>Fornecedor 082</x:v>
      </x:c>
      <x:c r="E1554" s="14" t="n">
        <x:v>0</x:v>
      </x:c>
      <x:c r="F1554" s="14" t="n">
        <x:v>27438.33</x:v>
      </x:c>
      <x:c r="G1554" s="14" t="n">
        <x:v>21639.18</x:v>
      </x:c>
      <x:c r="H1554" s="14" t="n">
        <x:v>27438.33</x:v>
      </x:c>
      <x:c r="I1554" s="12" t="n">
        <x:v>45861</x:v>
      </x:c>
      <x:c r="J1554" s="12"/>
      <x:c r="K1554" t="str">
        <x:v>Vencido</x:v>
      </x:c>
    </x:row>
    <x:row r="1555" ht="18" customHeight="1">
      <x:c r="A1555" s="12" t="n">
        <x:v>45748</x:v>
      </x:c>
      <x:c r="B1555" t="str">
        <x:v>Operações</x:v>
      </x:c>
      <x:c r="C1555" t="str">
        <x:v>Frete Cobrado</x:v>
      </x:c>
      <x:c r="D1555" t="str">
        <x:v>Cliente 086</x:v>
      </x:c>
      <x:c r="E1555" s="14" t="n">
        <x:v>44455.14</x:v>
      </x:c>
      <x:c r="F1555" s="14" t="n">
        <x:v>0</x:v>
      </x:c>
      <x:c r="G1555" s="14" t="n">
        <x:v>40507.25</x:v>
      </x:c>
      <x:c r="H1555" s="14" t="n">
        <x:v>44455.14</x:v>
      </x:c>
      <x:c r="I1555" s="12" t="n">
        <x:v>45793</x:v>
      </x:c>
      <x:c r="J1555" s="12" t="n">
        <x:v>45793</x:v>
      </x:c>
      <x:c r="K1555" t="str">
        <x:v>Pago</x:v>
      </x:c>
    </x:row>
    <x:row r="1556" ht="18" customHeight="1">
      <x:c r="A1556" s="12" t="n">
        <x:v>45928</x:v>
      </x:c>
      <x:c r="B1556" t="str">
        <x:v>Logística</x:v>
      </x:c>
      <x:c r="C1556" t="str">
        <x:v>Serviços</x:v>
      </x:c>
      <x:c r="D1556" t="str">
        <x:v>Cliente 033</x:v>
      </x:c>
      <x:c r="E1556" s="14" t="n">
        <x:v>52158.35</x:v>
      </x:c>
      <x:c r="F1556" s="14" t="n">
        <x:v>0</x:v>
      </x:c>
      <x:c r="G1556" s="14" t="n">
        <x:v>55987.27</x:v>
      </x:c>
      <x:c r="H1556" s="14" t="n">
        <x:v>52158.35</x:v>
      </x:c>
      <x:c r="I1556" s="12" t="n">
        <x:v>45943</x:v>
      </x:c>
      <x:c r="J1556" s="12" t="n">
        <x:v>45944</x:v>
      </x:c>
      <x:c r="K1556" t="str">
        <x:v>Pago</x:v>
      </x:c>
    </x:row>
    <x:row r="1557" ht="18" customHeight="1">
      <x:c r="A1557" s="12" t="n">
        <x:v>46224</x:v>
      </x:c>
      <x:c r="B1557" t="str">
        <x:v>Financeiro</x:v>
      </x:c>
      <x:c r="C1557" t="str">
        <x:v>Outras Receitas</x:v>
      </x:c>
      <x:c r="D1557" t="str">
        <x:v>Cliente 103</x:v>
      </x:c>
      <x:c r="E1557" s="14" t="n">
        <x:v>27873.53</x:v>
      </x:c>
      <x:c r="F1557" s="14" t="n">
        <x:v>0</x:v>
      </x:c>
      <x:c r="G1557" s="14" t="n">
        <x:v>30911.29</x:v>
      </x:c>
      <x:c r="H1557" s="14" t="n">
        <x:v>27873.53</x:v>
      </x:c>
      <x:c r="I1557" s="12" t="n">
        <x:v>46239</x:v>
      </x:c>
      <x:c r="J1557" s="12"/>
      <x:c r="K1557" t="str">
        <x:v>Vencido</x:v>
      </x:c>
    </x:row>
    <x:row r="1558" ht="18" customHeight="1">
      <x:c r="A1558" s="12" t="n">
        <x:v>45738</x:v>
      </x:c>
      <x:c r="B1558" t="str">
        <x:v>Logística</x:v>
      </x:c>
      <x:c r="C1558" t="str">
        <x:v>Compra de Mercadorias</x:v>
      </x:c>
      <x:c r="D1558" t="str">
        <x:v>Fornecedor 024</x:v>
      </x:c>
      <x:c r="E1558" s="14" t="n">
        <x:v>0</x:v>
      </x:c>
      <x:c r="F1558" s="14" t="n">
        <x:v>28315.75</x:v>
      </x:c>
      <x:c r="G1558" s="14" t="n">
        <x:v>25243.82</x:v>
      </x:c>
      <x:c r="H1558" s="14" t="n">
        <x:v>28315.75</x:v>
      </x:c>
      <x:c r="I1558" s="12" t="n">
        <x:v>45768</x:v>
      </x:c>
      <x:c r="J1558" s="12" t="n">
        <x:v>45778</x:v>
      </x:c>
      <x:c r="K1558" t="str">
        <x:v>Pago</x:v>
      </x:c>
    </x:row>
    <x:row r="1559" ht="18" customHeight="1">
      <x:c r="A1559" s="12" t="n">
        <x:v>45977</x:v>
      </x:c>
      <x:c r="B1559" t="str">
        <x:v>Operações</x:v>
      </x:c>
      <x:c r="C1559" t="str">
        <x:v>Serviços Terceirizados</x:v>
      </x:c>
      <x:c r="D1559" t="str">
        <x:v>Fornecedor 010</x:v>
      </x:c>
      <x:c r="E1559" s="14" t="n">
        <x:v>0</x:v>
      </x:c>
      <x:c r="F1559" s="14" t="n">
        <x:v>40273.86</x:v>
      </x:c>
      <x:c r="G1559" s="14" t="n">
        <x:v>31622.05</x:v>
      </x:c>
      <x:c r="H1559" s="14" t="n">
        <x:v>40273.86</x:v>
      </x:c>
      <x:c r="I1559" s="12" t="n">
        <x:v>46022</x:v>
      </x:c>
      <x:c r="J1559" s="12" t="n">
        <x:v>46030</x:v>
      </x:c>
      <x:c r="K1559" t="str">
        <x:v>Pago</x:v>
      </x:c>
    </x:row>
    <x:row r="1560" ht="18" customHeight="1">
      <x:c r="A1560" s="12" t="n">
        <x:v>45787</x:v>
      </x:c>
      <x:c r="B1560" t="str">
        <x:v>Operações</x:v>
      </x:c>
      <x:c r="C1560" t="str">
        <x:v>Marketing</x:v>
      </x:c>
      <x:c r="D1560" t="str">
        <x:v>Fornecedor 132</x:v>
      </x:c>
      <x:c r="E1560" s="14" t="n">
        <x:v>0</x:v>
      </x:c>
      <x:c r="F1560" s="14" t="n">
        <x:v>18605.61</x:v>
      </x:c>
      <x:c r="G1560" s="14" t="n">
        <x:v>16706.42</x:v>
      </x:c>
      <x:c r="H1560" s="14" t="n">
        <x:v>18605.61</x:v>
      </x:c>
      <x:c r="I1560" s="12" t="n">
        <x:v>45802</x:v>
      </x:c>
      <x:c r="J1560" s="12" t="n">
        <x:v>45802</x:v>
      </x:c>
      <x:c r="K1560" t="str">
        <x:v>Pago</x:v>
      </x:c>
    </x:row>
    <x:row r="1561" ht="18" customHeight="1">
      <x:c r="A1561" s="12" t="n">
        <x:v>45756</x:v>
      </x:c>
      <x:c r="B1561" t="str">
        <x:v>Financeiro</x:v>
      </x:c>
      <x:c r="C1561" t="str">
        <x:v>Frete Cobrado</x:v>
      </x:c>
      <x:c r="D1561" t="str">
        <x:v>Cliente 132</x:v>
      </x:c>
      <x:c r="E1561" s="14" t="n">
        <x:v>53514.39</x:v>
      </x:c>
      <x:c r="F1561" s="14" t="n">
        <x:v>0</x:v>
      </x:c>
      <x:c r="G1561" s="14" t="n">
        <x:v>52199.97</x:v>
      </x:c>
      <x:c r="H1561" s="14" t="n">
        <x:v>53514.39</x:v>
      </x:c>
      <x:c r="I1561" s="12" t="n">
        <x:v>45786</x:v>
      </x:c>
      <x:c r="J1561" s="12" t="n">
        <x:v>45795</x:v>
      </x:c>
      <x:c r="K1561" t="str">
        <x:v>Pago</x:v>
      </x:c>
    </x:row>
    <x:row r="1562" ht="18" customHeight="1">
      <x:c r="A1562" s="12" t="n">
        <x:v>45699</x:v>
      </x:c>
      <x:c r="B1562" t="str">
        <x:v>Operações</x:v>
      </x:c>
      <x:c r="C1562" t="str">
        <x:v>Viagens</x:v>
      </x:c>
      <x:c r="D1562" t="str">
        <x:v>Fornecedor 131</x:v>
      </x:c>
      <x:c r="E1562" s="14" t="n">
        <x:v>0</x:v>
      </x:c>
      <x:c r="F1562" s="14" t="n">
        <x:v>11828.46</x:v>
      </x:c>
      <x:c r="G1562" s="14" t="n">
        <x:v>9376.65</x:v>
      </x:c>
      <x:c r="H1562" s="14" t="n">
        <x:v>11828.46</x:v>
      </x:c>
      <x:c r="I1562" s="12" t="n">
        <x:v>45720</x:v>
      </x:c>
      <x:c r="J1562" s="12" t="n">
        <x:v>45720</x:v>
      </x:c>
      <x:c r="K1562" t="str">
        <x:v>Pago</x:v>
      </x:c>
    </x:row>
    <x:row r="1563" ht="18" customHeight="1">
      <x:c r="A1563" s="12" t="n">
        <x:v>45667</x:v>
      </x:c>
      <x:c r="B1563" t="str">
        <x:v>Comercial</x:v>
      </x:c>
      <x:c r="C1563" t="str">
        <x:v>Energia</x:v>
      </x:c>
      <x:c r="D1563" t="str">
        <x:v>Fornecedor 015</x:v>
      </x:c>
      <x:c r="E1563" s="14" t="n">
        <x:v>0</x:v>
      </x:c>
      <x:c r="F1563" s="14" t="n">
        <x:v>1296.22</x:v>
      </x:c>
      <x:c r="G1563" s="14" t="n">
        <x:v>1497.06</x:v>
      </x:c>
      <x:c r="H1563" s="14" t="n">
        <x:v>1296.22</x:v>
      </x:c>
      <x:c r="I1563" s="12" t="n">
        <x:v>45688</x:v>
      </x:c>
      <x:c r="J1563" s="12" t="n">
        <x:v>45691</x:v>
      </x:c>
      <x:c r="K1563" t="str">
        <x:v>Pago</x:v>
      </x:c>
    </x:row>
    <x:row r="1564" ht="18" customHeight="1">
      <x:c r="A1564" s="12" t="n">
        <x:v>46048</x:v>
      </x:c>
      <x:c r="B1564" t="str">
        <x:v>TI</x:v>
      </x:c>
      <x:c r="C1564" t="str">
        <x:v>Despesas Bancárias</x:v>
      </x:c>
      <x:c r="D1564" t="str">
        <x:v>Fornecedor 033</x:v>
      </x:c>
      <x:c r="E1564" s="14" t="n">
        <x:v>0</x:v>
      </x:c>
      <x:c r="F1564" s="14" t="n">
        <x:v>8983.5</x:v>
      </x:c>
      <x:c r="G1564" s="14" t="n">
        <x:v>10205.62</x:v>
      </x:c>
      <x:c r="H1564" s="14" t="n">
        <x:v>8983.5</x:v>
      </x:c>
      <x:c r="I1564" s="12" t="n">
        <x:v>46069</x:v>
      </x:c>
      <x:c r="J1564" s="12" t="n">
        <x:v>46069</x:v>
      </x:c>
      <x:c r="K1564" t="str">
        <x:v>Pago</x:v>
      </x:c>
    </x:row>
    <x:row r="1565" ht="18" customHeight="1">
      <x:c r="A1565" s="12" t="n">
        <x:v>45999</x:v>
      </x:c>
      <x:c r="B1565" t="str">
        <x:v>TI</x:v>
      </x:c>
      <x:c r="C1565" t="str">
        <x:v>Tecnologia</x:v>
      </x:c>
      <x:c r="D1565" t="str">
        <x:v>Fornecedor 105</x:v>
      </x:c>
      <x:c r="E1565" s="14" t="n">
        <x:v>0</x:v>
      </x:c>
      <x:c r="F1565" s="14" t="n">
        <x:v>16888.68</x:v>
      </x:c>
      <x:c r="G1565" s="14" t="n">
        <x:v>17467.84</x:v>
      </x:c>
      <x:c r="H1565" s="14" t="n">
        <x:v>16888.68</x:v>
      </x:c>
      <x:c r="I1565" s="12" t="n">
        <x:v>46006</x:v>
      </x:c>
      <x:c r="J1565" s="12" t="n">
        <x:v>46006</x:v>
      </x:c>
      <x:c r="K1565" t="str">
        <x:v>Pago</x:v>
      </x:c>
    </x:row>
    <x:row r="1566" ht="18" customHeight="1">
      <x:c r="A1566" s="12" t="n">
        <x:v>46240</x:v>
      </x:c>
      <x:c r="B1566" t="str">
        <x:v>Financeiro</x:v>
      </x:c>
      <x:c r="C1566" t="str">
        <x:v>Venda de Produtos</x:v>
      </x:c>
      <x:c r="D1566" t="str">
        <x:v>Cliente 158</x:v>
      </x:c>
      <x:c r="E1566" s="14" t="n">
        <x:v>51748.63</x:v>
      </x:c>
      <x:c r="F1566" s="14" t="n">
        <x:v>0</x:v>
      </x:c>
      <x:c r="G1566" s="14" t="n">
        <x:v>53902.29</x:v>
      </x:c>
      <x:c r="H1566" s="14" t="n">
        <x:v>51748.63</x:v>
      </x:c>
      <x:c r="I1566" s="12" t="n">
        <x:v>46285</x:v>
      </x:c>
      <x:c r="J1566" s="12" t="n">
        <x:v>46285</x:v>
      </x:c>
      <x:c r="K1566" t="str">
        <x:v>Pago</x:v>
      </x:c>
    </x:row>
    <x:row r="1567" ht="18" customHeight="1">
      <x:c r="A1567" s="12" t="n">
        <x:v>46062</x:v>
      </x:c>
      <x:c r="B1567" t="str">
        <x:v>Administrativo</x:v>
      </x:c>
      <x:c r="C1567" t="str">
        <x:v>Serviços</x:v>
      </x:c>
      <x:c r="D1567" t="str">
        <x:v>Cliente 139</x:v>
      </x:c>
      <x:c r="E1567" s="14" t="n">
        <x:v>32072.4</x:v>
      </x:c>
      <x:c r="F1567" s="14" t="n">
        <x:v>0</x:v>
      </x:c>
      <x:c r="G1567" s="14" t="n">
        <x:v>27900.14</x:v>
      </x:c>
      <x:c r="H1567" s="14" t="n">
        <x:v>32072.4</x:v>
      </x:c>
      <x:c r="I1567" s="12" t="n">
        <x:v>46107</x:v>
      </x:c>
      <x:c r="J1567" s="12" t="n">
        <x:v>46108</x:v>
      </x:c>
      <x:c r="K1567" t="str">
        <x:v>Pago</x:v>
      </x:c>
    </x:row>
    <x:row r="1568" ht="18" customHeight="1">
      <x:c r="A1568" s="12" t="n">
        <x:v>46222</x:v>
      </x:c>
      <x:c r="B1568" t="str">
        <x:v>Operações</x:v>
      </x:c>
      <x:c r="C1568" t="str">
        <x:v>Compra de Mercadorias</x:v>
      </x:c>
      <x:c r="D1568" t="str">
        <x:v>Fornecedor 057</x:v>
      </x:c>
      <x:c r="E1568" s="14" t="n">
        <x:v>0</x:v>
      </x:c>
      <x:c r="F1568" s="14" t="n">
        <x:v>4402.49</x:v>
      </x:c>
      <x:c r="G1568" s="14" t="n">
        <x:v>4422.62</x:v>
      </x:c>
      <x:c r="H1568" s="14" t="n">
        <x:v>4402.49</x:v>
      </x:c>
      <x:c r="I1568" s="12" t="n">
        <x:v>46267</x:v>
      </x:c>
      <x:c r="J1568" s="12" t="n">
        <x:v>46268</x:v>
      </x:c>
      <x:c r="K1568" t="str">
        <x:v>Pago</x:v>
      </x:c>
    </x:row>
    <x:row r="1569" ht="18" customHeight="1">
      <x:c r="A1569" s="12" t="n">
        <x:v>45898</x:v>
      </x:c>
      <x:c r="B1569" t="str">
        <x:v>Operações</x:v>
      </x:c>
      <x:c r="C1569" t="str">
        <x:v>Despesas Bancárias</x:v>
      </x:c>
      <x:c r="D1569" t="str">
        <x:v>Fornecedor 108</x:v>
      </x:c>
      <x:c r="E1569" s="14" t="n">
        <x:v>0</x:v>
      </x:c>
      <x:c r="F1569" s="14" t="n">
        <x:v>17562.01</x:v>
      </x:c>
      <x:c r="G1569" s="14" t="n">
        <x:v>19600.25</x:v>
      </x:c>
      <x:c r="H1569" s="14" t="n">
        <x:v>17562.01</x:v>
      </x:c>
      <x:c r="I1569" s="12" t="n">
        <x:v>45919</x:v>
      </x:c>
      <x:c r="J1569" s="12" t="n">
        <x:v>45919</x:v>
      </x:c>
      <x:c r="K1569" t="str">
        <x:v>Pago</x:v>
      </x:c>
    </x:row>
    <x:row r="1570" ht="18" customHeight="1">
      <x:c r="A1570" s="12" t="n">
        <x:v>45720</x:v>
      </x:c>
      <x:c r="B1570" t="str">
        <x:v>Logística</x:v>
      </x:c>
      <x:c r="C1570" t="str">
        <x:v>Folha de Pagamento</x:v>
      </x:c>
      <x:c r="D1570" t="str">
        <x:v>Fornecedor 115</x:v>
      </x:c>
      <x:c r="E1570" s="14" t="n">
        <x:v>0</x:v>
      </x:c>
      <x:c r="F1570" s="14" t="n">
        <x:v>26856.83</x:v>
      </x:c>
      <x:c r="G1570" s="14" t="n">
        <x:v>30180.9</x:v>
      </x:c>
      <x:c r="H1570" s="14" t="n">
        <x:v>26856.83</x:v>
      </x:c>
      <x:c r="I1570" s="12" t="n">
        <x:v>45741</x:v>
      </x:c>
      <x:c r="J1570" s="12" t="n">
        <x:v>45741</x:v>
      </x:c>
      <x:c r="K1570" t="str">
        <x:v>Pago</x:v>
      </x:c>
    </x:row>
    <x:row r="1571" ht="18" customHeight="1">
      <x:c r="A1571" s="12" t="n">
        <x:v>45909</x:v>
      </x:c>
      <x:c r="B1571" t="str">
        <x:v>Logística</x:v>
      </x:c>
      <x:c r="C1571" t="str">
        <x:v>Serviços Terceirizados</x:v>
      </x:c>
      <x:c r="D1571" t="str">
        <x:v>Fornecedor 101</x:v>
      </x:c>
      <x:c r="E1571" s="14" t="n">
        <x:v>0</x:v>
      </x:c>
      <x:c r="F1571" s="14" t="n">
        <x:v>37409.42</x:v>
      </x:c>
      <x:c r="G1571" s="14" t="n">
        <x:v>41297.65</x:v>
      </x:c>
      <x:c r="H1571" s="14" t="n">
        <x:v>37409.42</x:v>
      </x:c>
      <x:c r="I1571" s="12" t="n">
        <x:v>45924</x:v>
      </x:c>
      <x:c r="J1571" s="12" t="n">
        <x:v>45925</x:v>
      </x:c>
      <x:c r="K1571" t="str">
        <x:v>Pago</x:v>
      </x:c>
    </x:row>
    <x:row r="1572" ht="18" customHeight="1">
      <x:c r="A1572" s="12" t="n">
        <x:v>45727</x:v>
      </x:c>
      <x:c r="B1572" t="str">
        <x:v>TI</x:v>
      </x:c>
      <x:c r="C1572" t="str">
        <x:v>Fretes</x:v>
      </x:c>
      <x:c r="D1572" t="str">
        <x:v>Fornecedor 056</x:v>
      </x:c>
      <x:c r="E1572" s="14" t="n">
        <x:v>0</x:v>
      </x:c>
      <x:c r="F1572" s="14" t="n">
        <x:v>40230.6</x:v>
      </x:c>
      <x:c r="G1572" s="14" t="n">
        <x:v>41300.58</x:v>
      </x:c>
      <x:c r="H1572" s="14" t="n">
        <x:v>40230.6</x:v>
      </x:c>
      <x:c r="I1572" s="12" t="n">
        <x:v>45772</x:v>
      </x:c>
      <x:c r="J1572" s="12" t="n">
        <x:v>45772</x:v>
      </x:c>
      <x:c r="K1572" t="str">
        <x:v>Pago</x:v>
      </x:c>
    </x:row>
    <x:row r="1573" ht="18" customHeight="1">
      <x:c r="A1573" s="12" t="n">
        <x:v>46020</x:v>
      </x:c>
      <x:c r="B1573" t="str">
        <x:v>Operações</x:v>
      </x:c>
      <x:c r="C1573" t="str">
        <x:v>Manutenção</x:v>
      </x:c>
      <x:c r="D1573" t="str">
        <x:v>Fornecedor 066</x:v>
      </x:c>
      <x:c r="E1573" s="14" t="n">
        <x:v>0</x:v>
      </x:c>
      <x:c r="F1573" s="14" t="n">
        <x:v>17970.46</x:v>
      </x:c>
      <x:c r="G1573" s="14" t="n">
        <x:v>19178.74</x:v>
      </x:c>
      <x:c r="H1573" s="14" t="n">
        <x:v>17970.46</x:v>
      </x:c>
      <x:c r="I1573" s="12" t="n">
        <x:v>46050</x:v>
      </x:c>
      <x:c r="J1573" s="12" t="n">
        <x:v>46050</x:v>
      </x:c>
      <x:c r="K1573" t="str">
        <x:v>Pago</x:v>
      </x:c>
    </x:row>
    <x:row r="1574" ht="18" customHeight="1">
      <x:c r="A1574" s="12" t="n">
        <x:v>45680</x:v>
      </x:c>
      <x:c r="B1574" t="str">
        <x:v>Financeiro</x:v>
      </x:c>
      <x:c r="C1574" t="str">
        <x:v>Serviços Terceirizados</x:v>
      </x:c>
      <x:c r="D1574" t="str">
        <x:v>Fornecedor 008</x:v>
      </x:c>
      <x:c r="E1574" s="14" t="n">
        <x:v>0</x:v>
      </x:c>
      <x:c r="F1574" s="14" t="n">
        <x:v>11204.44</x:v>
      </x:c>
      <x:c r="G1574" s="14" t="n">
        <x:v>8233.94</x:v>
      </x:c>
      <x:c r="H1574" s="14" t="n">
        <x:v>11204.44</x:v>
      </x:c>
      <x:c r="I1574" s="12" t="n">
        <x:v>45695</x:v>
      </x:c>
      <x:c r="J1574" s="12"/>
      <x:c r="K1574" t="str">
        <x:v>Vencido</x:v>
      </x:c>
    </x:row>
    <x:row r="1575" ht="18" customHeight="1">
      <x:c r="A1575" s="12" t="n">
        <x:v>45964</x:v>
      </x:c>
      <x:c r="B1575" t="str">
        <x:v>Financeiro</x:v>
      </x:c>
      <x:c r="C1575" t="str">
        <x:v>Outras Receitas</x:v>
      </x:c>
      <x:c r="D1575" t="str">
        <x:v>Cliente 175</x:v>
      </x:c>
      <x:c r="E1575" s="14" t="n">
        <x:v>4309.6</x:v>
      </x:c>
      <x:c r="F1575" s="14" t="n">
        <x:v>0</x:v>
      </x:c>
      <x:c r="G1575" s="14" t="n">
        <x:v>4652.14</x:v>
      </x:c>
      <x:c r="H1575" s="14" t="n">
        <x:v>4309.6</x:v>
      </x:c>
      <x:c r="I1575" s="12" t="n">
        <x:v>45994</x:v>
      </x:c>
      <x:c r="J1575" s="12" t="n">
        <x:v>45997</x:v>
      </x:c>
      <x:c r="K1575" t="str">
        <x:v>Pago</x:v>
      </x:c>
    </x:row>
    <x:row r="1576" ht="18" customHeight="1">
      <x:c r="A1576" s="12" t="n">
        <x:v>45920</x:v>
      </x:c>
      <x:c r="B1576" t="str">
        <x:v>Logística</x:v>
      </x:c>
      <x:c r="C1576" t="str">
        <x:v>Manutenção</x:v>
      </x:c>
      <x:c r="D1576" t="str">
        <x:v>Fornecedor 118</x:v>
      </x:c>
      <x:c r="E1576" s="14" t="n">
        <x:v>0</x:v>
      </x:c>
      <x:c r="F1576" s="14" t="n">
        <x:v>2623.23</x:v>
      </x:c>
      <x:c r="G1576" s="14" t="n">
        <x:v>2802.64</x:v>
      </x:c>
      <x:c r="H1576" s="14" t="n">
        <x:v>2623.23</x:v>
      </x:c>
      <x:c r="I1576" s="12" t="n">
        <x:v>45950</x:v>
      </x:c>
      <x:c r="J1576" s="12"/>
      <x:c r="K1576" t="str">
        <x:v>Vencido</x:v>
      </x:c>
    </x:row>
    <x:row r="1577" ht="18" customHeight="1">
      <x:c r="A1577" s="12" t="n">
        <x:v>45776</x:v>
      </x:c>
      <x:c r="B1577" t="str">
        <x:v>Financeiro</x:v>
      </x:c>
      <x:c r="C1577" t="str">
        <x:v>Marketing</x:v>
      </x:c>
      <x:c r="D1577" t="str">
        <x:v>Fornecedor 020</x:v>
      </x:c>
      <x:c r="E1577" s="14" t="n">
        <x:v>0</x:v>
      </x:c>
      <x:c r="F1577" s="14" t="n">
        <x:v>13800.74</x:v>
      </x:c>
      <x:c r="G1577" s="14" t="n">
        <x:v>11657.92</x:v>
      </x:c>
      <x:c r="H1577" s="14" t="n">
        <x:v>13800.74</x:v>
      </x:c>
      <x:c r="I1577" s="12" t="n">
        <x:v>45791</x:v>
      </x:c>
      <x:c r="J1577" s="12" t="n">
        <x:v>45791</x:v>
      </x:c>
      <x:c r="K1577" t="str">
        <x:v>Pago</x:v>
      </x:c>
    </x:row>
    <x:row r="1578" ht="18" customHeight="1">
      <x:c r="A1578" s="12" t="n">
        <x:v>46231</x:v>
      </x:c>
      <x:c r="B1578" t="str">
        <x:v>Operações</x:v>
      </x:c>
      <x:c r="C1578" t="str">
        <x:v>Venda de Produtos</x:v>
      </x:c>
      <x:c r="D1578" t="str">
        <x:v>Cliente 098</x:v>
      </x:c>
      <x:c r="E1578" s="14" t="n">
        <x:v>22582.23</x:v>
      </x:c>
      <x:c r="F1578" s="14" t="n">
        <x:v>0</x:v>
      </x:c>
      <x:c r="G1578" s="14" t="n">
        <x:v>22351.97</x:v>
      </x:c>
      <x:c r="H1578" s="14" t="n">
        <x:v>22582.23</x:v>
      </x:c>
      <x:c r="I1578" s="12" t="n">
        <x:v>46246</x:v>
      </x:c>
      <x:c r="J1578" s="12" t="n">
        <x:v>46253</x:v>
      </x:c>
      <x:c r="K1578" t="str">
        <x:v>Pago</x:v>
      </x:c>
    </x:row>
    <x:row r="1579" ht="18" customHeight="1">
      <x:c r="A1579" s="12" t="n">
        <x:v>45672</x:v>
      </x:c>
      <x:c r="B1579" t="str">
        <x:v>Financeiro</x:v>
      </x:c>
      <x:c r="C1579" t="str">
        <x:v>Impostos</x:v>
      </x:c>
      <x:c r="D1579" t="str">
        <x:v>Fornecedor 014</x:v>
      </x:c>
      <x:c r="E1579" s="14" t="n">
        <x:v>0</x:v>
      </x:c>
      <x:c r="F1579" s="14" t="n">
        <x:v>27573.84</x:v>
      </x:c>
      <x:c r="G1579" s="14" t="n">
        <x:v>26048.83</x:v>
      </x:c>
      <x:c r="H1579" s="14" t="n">
        <x:v>27573.84</x:v>
      </x:c>
      <x:c r="I1579" s="12" t="n">
        <x:v>45717</x:v>
      </x:c>
      <x:c r="J1579" s="12" t="n">
        <x:v>45719</x:v>
      </x:c>
      <x:c r="K1579" t="str">
        <x:v>Pago</x:v>
      </x:c>
    </x:row>
    <x:row r="1580" ht="18" customHeight="1">
      <x:c r="A1580" s="12" t="n">
        <x:v>45968</x:v>
      </x:c>
      <x:c r="B1580" t="str">
        <x:v>Logística</x:v>
      </x:c>
      <x:c r="C1580" t="str">
        <x:v>Tecnologia</x:v>
      </x:c>
      <x:c r="D1580" t="str">
        <x:v>Fornecedor 071</x:v>
      </x:c>
      <x:c r="E1580" s="14" t="n">
        <x:v>0</x:v>
      </x:c>
      <x:c r="F1580" s="14" t="n">
        <x:v>13694.76</x:v>
      </x:c>
      <x:c r="G1580" s="14" t="n">
        <x:v>11285.27</x:v>
      </x:c>
      <x:c r="H1580" s="14" t="n">
        <x:v>13694.76</x:v>
      </x:c>
      <x:c r="I1580" s="12" t="n">
        <x:v>45983</x:v>
      </x:c>
      <x:c r="J1580" s="12" t="n">
        <x:v>45991</x:v>
      </x:c>
      <x:c r="K1580" t="str">
        <x:v>Pago</x:v>
      </x:c>
    </x:row>
    <x:row r="1581" ht="18" customHeight="1">
      <x:c r="A1581" s="12" t="n">
        <x:v>45976</x:v>
      </x:c>
      <x:c r="B1581" t="str">
        <x:v>Operações</x:v>
      </x:c>
      <x:c r="C1581" t="str">
        <x:v>Venda de Produtos</x:v>
      </x:c>
      <x:c r="D1581" t="str">
        <x:v>Cliente 052</x:v>
      </x:c>
      <x:c r="E1581" s="14" t="n">
        <x:v>7269.86</x:v>
      </x:c>
      <x:c r="F1581" s="14" t="n">
        <x:v>0</x:v>
      </x:c>
      <x:c r="G1581" s="14" t="n">
        <x:v>7630.22</x:v>
      </x:c>
      <x:c r="H1581" s="14" t="n">
        <x:v>7269.86</x:v>
      </x:c>
      <x:c r="I1581" s="12" t="n">
        <x:v>45991</x:v>
      </x:c>
      <x:c r="J1581" s="12" t="n">
        <x:v>45996</x:v>
      </x:c>
      <x:c r="K1581" t="str">
        <x:v>Pago</x:v>
      </x:c>
    </x:row>
    <x:row r="1582" ht="18" customHeight="1">
      <x:c r="A1582" s="12" t="n">
        <x:v>45977</x:v>
      </x:c>
      <x:c r="B1582" t="str">
        <x:v>Financeiro</x:v>
      </x:c>
      <x:c r="C1582" t="str">
        <x:v>Marketing</x:v>
      </x:c>
      <x:c r="D1582" t="str">
        <x:v>Fornecedor 030</x:v>
      </x:c>
      <x:c r="E1582" s="14" t="n">
        <x:v>0</x:v>
      </x:c>
      <x:c r="F1582" s="14" t="n">
        <x:v>16724.21</x:v>
      </x:c>
      <x:c r="G1582" s="14" t="n">
        <x:v>18693.59</x:v>
      </x:c>
      <x:c r="H1582" s="14" t="n">
        <x:v>16724.21</x:v>
      </x:c>
      <x:c r="I1582" s="12" t="n">
        <x:v>45992</x:v>
      </x:c>
      <x:c r="J1582" s="12"/>
      <x:c r="K1582" t="str">
        <x:v>Vencido</x:v>
      </x:c>
    </x:row>
    <x:row r="1583" ht="18" customHeight="1">
      <x:c r="A1583" s="12" t="n">
        <x:v>46029</x:v>
      </x:c>
      <x:c r="B1583" t="str">
        <x:v>Comercial</x:v>
      </x:c>
      <x:c r="C1583" t="str">
        <x:v>Serviços</x:v>
      </x:c>
      <x:c r="D1583" t="str">
        <x:v>Cliente 075</x:v>
      </x:c>
      <x:c r="E1583" s="14" t="n">
        <x:v>26990.96</x:v>
      </x:c>
      <x:c r="F1583" s="14" t="n">
        <x:v>0</x:v>
      </x:c>
      <x:c r="G1583" s="14" t="n">
        <x:v>24050.26</x:v>
      </x:c>
      <x:c r="H1583" s="14" t="n">
        <x:v>26990.96</x:v>
      </x:c>
      <x:c r="I1583" s="12" t="n">
        <x:v>46044</x:v>
      </x:c>
      <x:c r="J1583" s="12" t="n">
        <x:v>46044</x:v>
      </x:c>
      <x:c r="K1583" t="str">
        <x:v>Pago</x:v>
      </x:c>
    </x:row>
    <x:row r="1584" ht="18" customHeight="1">
      <x:c r="A1584" s="12" t="n">
        <x:v>45820</x:v>
      </x:c>
      <x:c r="B1584" t="str">
        <x:v>Comercial</x:v>
      </x:c>
      <x:c r="C1584" t="str">
        <x:v>Venda de Produtos</x:v>
      </x:c>
      <x:c r="D1584" t="str">
        <x:v>Cliente 037</x:v>
      </x:c>
      <x:c r="E1584" s="14" t="n">
        <x:v>46804.85</x:v>
      </x:c>
      <x:c r="F1584" s="14" t="n">
        <x:v>0</x:v>
      </x:c>
      <x:c r="G1584" s="14" t="n">
        <x:v>50487.68</x:v>
      </x:c>
      <x:c r="H1584" s="14" t="n">
        <x:v>46804.85</x:v>
      </x:c>
      <x:c r="I1584" s="12" t="n">
        <x:v>45865</x:v>
      </x:c>
      <x:c r="J1584" s="12" t="n">
        <x:v>45865</x:v>
      </x:c>
      <x:c r="K1584" t="str">
        <x:v>Pago</x:v>
      </x:c>
    </x:row>
    <x:row r="1585" ht="18" customHeight="1">
      <x:c r="A1585" s="12" t="n">
        <x:v>46036</x:v>
      </x:c>
      <x:c r="B1585" t="str">
        <x:v>Logística</x:v>
      </x:c>
      <x:c r="C1585" t="str">
        <x:v>Serviços</x:v>
      </x:c>
      <x:c r="D1585" t="str">
        <x:v>Cliente 102</x:v>
      </x:c>
      <x:c r="E1585" s="14" t="n">
        <x:v>49547.89</x:v>
      </x:c>
      <x:c r="F1585" s="14" t="n">
        <x:v>0</x:v>
      </x:c>
      <x:c r="G1585" s="14" t="n">
        <x:v>49181.12</x:v>
      </x:c>
      <x:c r="H1585" s="14" t="n">
        <x:v>49547.89</x:v>
      </x:c>
      <x:c r="I1585" s="12" t="n">
        <x:v>46051</x:v>
      </x:c>
      <x:c r="J1585" s="12"/>
      <x:c r="K1585" t="str">
        <x:v>Vencido</x:v>
      </x:c>
    </x:row>
    <x:row r="1586" ht="18" customHeight="1">
      <x:c r="A1586" s="12" t="n">
        <x:v>45727</x:v>
      </x:c>
      <x:c r="B1586" t="str">
        <x:v>Operações</x:v>
      </x:c>
      <x:c r="C1586" t="str">
        <x:v>Frete Cobrado</x:v>
      </x:c>
      <x:c r="D1586" t="str">
        <x:v>Cliente 147</x:v>
      </x:c>
      <x:c r="E1586" s="14" t="n">
        <x:v>44390.66</x:v>
      </x:c>
      <x:c r="F1586" s="14" t="n">
        <x:v>0</x:v>
      </x:c>
      <x:c r="G1586" s="14" t="n">
        <x:v>41896.22</x:v>
      </x:c>
      <x:c r="H1586" s="14" t="n">
        <x:v>44390.66</x:v>
      </x:c>
      <x:c r="I1586" s="12" t="n">
        <x:v>45742</x:v>
      </x:c>
      <x:c r="J1586" s="12" t="n">
        <x:v>45742</x:v>
      </x:c>
      <x:c r="K1586" t="str">
        <x:v>Pago</x:v>
      </x:c>
    </x:row>
    <x:row r="1587" ht="18" customHeight="1">
      <x:c r="A1587" s="12" t="n">
        <x:v>45687</x:v>
      </x:c>
      <x:c r="B1587" t="str">
        <x:v>Comercial</x:v>
      </x:c>
      <x:c r="C1587" t="str">
        <x:v>Tecnologia</x:v>
      </x:c>
      <x:c r="D1587" t="str">
        <x:v>Fornecedor 142</x:v>
      </x:c>
      <x:c r="E1587" s="14" t="n">
        <x:v>0</x:v>
      </x:c>
      <x:c r="F1587" s="14" t="n">
        <x:v>3887.72</x:v>
      </x:c>
      <x:c r="G1587" s="14" t="n">
        <x:v>4037</x:v>
      </x:c>
      <x:c r="H1587" s="14" t="n">
        <x:v>3887.72</x:v>
      </x:c>
      <x:c r="I1587" s="12" t="n">
        <x:v>45732</x:v>
      </x:c>
      <x:c r="J1587" s="12" t="n">
        <x:v>45738</x:v>
      </x:c>
      <x:c r="K1587" t="str">
        <x:v>Pago</x:v>
      </x:c>
    </x:row>
    <x:row r="1588" ht="18" customHeight="1">
      <x:c r="A1588" s="12" t="n">
        <x:v>45749</x:v>
      </x:c>
      <x:c r="B1588" t="str">
        <x:v>TI</x:v>
      </x:c>
      <x:c r="C1588" t="str">
        <x:v>Impostos</x:v>
      </x:c>
      <x:c r="D1588" t="str">
        <x:v>Fornecedor 101</x:v>
      </x:c>
      <x:c r="E1588" s="14" t="n">
        <x:v>0</x:v>
      </x:c>
      <x:c r="F1588" s="14" t="n">
        <x:v>10597.28</x:v>
      </x:c>
      <x:c r="G1588" s="14" t="n">
        <x:v>12147.3</x:v>
      </x:c>
      <x:c r="H1588" s="14" t="n">
        <x:v>10597.28</x:v>
      </x:c>
      <x:c r="I1588" s="12" t="n">
        <x:v>45770</x:v>
      </x:c>
      <x:c r="J1588" s="12" t="n">
        <x:v>45770</x:v>
      </x:c>
      <x:c r="K1588" t="str">
        <x:v>Pago</x:v>
      </x:c>
    </x:row>
    <x:row r="1589" ht="18" customHeight="1">
      <x:c r="A1589" s="12" t="n">
        <x:v>45818</x:v>
      </x:c>
      <x:c r="B1589" t="str">
        <x:v>TI</x:v>
      </x:c>
      <x:c r="C1589" t="str">
        <x:v>Frete Cobrado</x:v>
      </x:c>
      <x:c r="D1589" t="str">
        <x:v>Cliente 111</x:v>
      </x:c>
      <x:c r="E1589" s="14" t="n">
        <x:v>13698.5</x:v>
      </x:c>
      <x:c r="F1589" s="14" t="n">
        <x:v>0</x:v>
      </x:c>
      <x:c r="G1589" s="14" t="n">
        <x:v>13683.55</x:v>
      </x:c>
      <x:c r="H1589" s="14" t="n">
        <x:v>13698.5</x:v>
      </x:c>
      <x:c r="I1589" s="12" t="n">
        <x:v>45833</x:v>
      </x:c>
      <x:c r="J1589" s="12" t="n">
        <x:v>45848</x:v>
      </x:c>
      <x:c r="K1589" t="str">
        <x:v>Pago</x:v>
      </x:c>
    </x:row>
    <x:row r="1590" ht="18" customHeight="1">
      <x:c r="A1590" s="12" t="n">
        <x:v>45935</x:v>
      </x:c>
      <x:c r="B1590" t="str">
        <x:v>Financeiro</x:v>
      </x:c>
      <x:c r="C1590" t="str">
        <x:v>Frete Cobrado</x:v>
      </x:c>
      <x:c r="D1590" t="str">
        <x:v>Cliente 153</x:v>
      </x:c>
      <x:c r="E1590" s="14" t="n">
        <x:v>3604.66</x:v>
      </x:c>
      <x:c r="F1590" s="14" t="n">
        <x:v>0</x:v>
      </x:c>
      <x:c r="G1590" s="14" t="n">
        <x:v>3170.96</x:v>
      </x:c>
      <x:c r="H1590" s="14" t="n">
        <x:v>3604.66</x:v>
      </x:c>
      <x:c r="I1590" s="12" t="n">
        <x:v>45965</x:v>
      </x:c>
      <x:c r="J1590" s="12" t="n">
        <x:v>45965</x:v>
      </x:c>
      <x:c r="K1590" t="str">
        <x:v>Pago</x:v>
      </x:c>
    </x:row>
    <x:row r="1591" ht="18" customHeight="1">
      <x:c r="A1591" s="12" t="n">
        <x:v>45921</x:v>
      </x:c>
      <x:c r="B1591" t="str">
        <x:v>Operações</x:v>
      </x:c>
      <x:c r="C1591" t="str">
        <x:v>Folha de Pagamento</x:v>
      </x:c>
      <x:c r="D1591" t="str">
        <x:v>Fornecedor 076</x:v>
      </x:c>
      <x:c r="E1591" s="14" t="n">
        <x:v>0</x:v>
      </x:c>
      <x:c r="F1591" s="14" t="n">
        <x:v>22760.37</x:v>
      </x:c>
      <x:c r="G1591" s="14" t="n">
        <x:v>24739.64</x:v>
      </x:c>
      <x:c r="H1591" s="14" t="n">
        <x:v>22760.37</x:v>
      </x:c>
      <x:c r="I1591" s="12" t="n">
        <x:v>45966</x:v>
      </x:c>
      <x:c r="J1591" s="12" t="n">
        <x:v>45967</x:v>
      </x:c>
      <x:c r="K1591" t="str">
        <x:v>Pago</x:v>
      </x:c>
    </x:row>
    <x:row r="1592" ht="18" customHeight="1">
      <x:c r="A1592" s="12" t="n">
        <x:v>45877</x:v>
      </x:c>
      <x:c r="B1592" t="str">
        <x:v>Operações</x:v>
      </x:c>
      <x:c r="C1592" t="str">
        <x:v>Marketing</x:v>
      </x:c>
      <x:c r="D1592" t="str">
        <x:v>Fornecedor 005</x:v>
      </x:c>
      <x:c r="E1592" s="14" t="n">
        <x:v>0</x:v>
      </x:c>
      <x:c r="F1592" s="14" t="n">
        <x:v>8082.69</x:v>
      </x:c>
      <x:c r="G1592" s="14" t="n">
        <x:v>9116.09</x:v>
      </x:c>
      <x:c r="H1592" s="14" t="n">
        <x:v>8082.69</x:v>
      </x:c>
      <x:c r="I1592" s="12" t="n">
        <x:v>45892</x:v>
      </x:c>
      <x:c r="J1592" s="12" t="n">
        <x:v>45895</x:v>
      </x:c>
      <x:c r="K1592" t="str">
        <x:v>Pago</x:v>
      </x:c>
    </x:row>
    <x:row r="1593" ht="18" customHeight="1">
      <x:c r="A1593" s="12" t="n">
        <x:v>45725</x:v>
      </x:c>
      <x:c r="B1593" t="str">
        <x:v>Comercial</x:v>
      </x:c>
      <x:c r="C1593" t="str">
        <x:v>Frete Cobrado</x:v>
      </x:c>
      <x:c r="D1593" t="str">
        <x:v>Cliente 133</x:v>
      </x:c>
      <x:c r="E1593" s="14" t="n">
        <x:v>41680.37</x:v>
      </x:c>
      <x:c r="F1593" s="14" t="n">
        <x:v>0</x:v>
      </x:c>
      <x:c r="G1593" s="14" t="n">
        <x:v>38904.8</x:v>
      </x:c>
      <x:c r="H1593" s="14" t="n">
        <x:v>41680.37</x:v>
      </x:c>
      <x:c r="I1593" s="12" t="n">
        <x:v>45770</x:v>
      </x:c>
      <x:c r="J1593" s="12" t="n">
        <x:v>45772</x:v>
      </x:c>
      <x:c r="K1593" t="str">
        <x:v>Pago</x:v>
      </x:c>
    </x:row>
    <x:row r="1594" ht="18" customHeight="1">
      <x:c r="A1594" s="12" t="n">
        <x:v>45670</x:v>
      </x:c>
      <x:c r="B1594" t="str">
        <x:v>Operações</x:v>
      </x:c>
      <x:c r="C1594" t="str">
        <x:v>Outras Receitas</x:v>
      </x:c>
      <x:c r="D1594" t="str">
        <x:v>Cliente 125</x:v>
      </x:c>
      <x:c r="E1594" s="14" t="n">
        <x:v>47234.66</x:v>
      </x:c>
      <x:c r="F1594" s="14" t="n">
        <x:v>0</x:v>
      </x:c>
      <x:c r="G1594" s="14" t="n">
        <x:v>47073.57</x:v>
      </x:c>
      <x:c r="H1594" s="14" t="n">
        <x:v>47234.66</x:v>
      </x:c>
      <x:c r="I1594" s="12" t="n">
        <x:v>45685</x:v>
      </x:c>
      <x:c r="J1594" s="12" t="n">
        <x:v>45691</x:v>
      </x:c>
      <x:c r="K1594" t="str">
        <x:v>Pago</x:v>
      </x:c>
    </x:row>
    <x:row r="1595" ht="18" customHeight="1">
      <x:c r="A1595" s="12" t="n">
        <x:v>45775</x:v>
      </x:c>
      <x:c r="B1595" t="str">
        <x:v>Operações</x:v>
      </x:c>
      <x:c r="C1595" t="str">
        <x:v>Venda de Produtos</x:v>
      </x:c>
      <x:c r="D1595" t="str">
        <x:v>Cliente 070</x:v>
      </x:c>
      <x:c r="E1595" s="14" t="n">
        <x:v>5521.9</x:v>
      </x:c>
      <x:c r="F1595" s="14" t="n">
        <x:v>0</x:v>
      </x:c>
      <x:c r="G1595" s="14" t="n">
        <x:v>5991.12</x:v>
      </x:c>
      <x:c r="H1595" s="14" t="n">
        <x:v>5521.9</x:v>
      </x:c>
      <x:c r="I1595" s="12" t="n">
        <x:v>45790</x:v>
      </x:c>
      <x:c r="J1595" s="12" t="n">
        <x:v>45790</x:v>
      </x:c>
      <x:c r="K1595" t="str">
        <x:v>Pago</x:v>
      </x:c>
    </x:row>
    <x:row r="1596" ht="18" customHeight="1">
      <x:c r="A1596" s="12" t="n">
        <x:v>45855</x:v>
      </x:c>
      <x:c r="B1596" t="str">
        <x:v>Comercial</x:v>
      </x:c>
      <x:c r="C1596" t="str">
        <x:v>Venda de Produtos</x:v>
      </x:c>
      <x:c r="D1596" t="str">
        <x:v>Cliente 073</x:v>
      </x:c>
      <x:c r="E1596" s="14" t="n">
        <x:v>7616.54</x:v>
      </x:c>
      <x:c r="F1596" s="14" t="n">
        <x:v>0</x:v>
      </x:c>
      <x:c r="G1596" s="14" t="n">
        <x:v>7491.38</x:v>
      </x:c>
      <x:c r="H1596" s="14" t="n">
        <x:v>7616.54</x:v>
      </x:c>
      <x:c r="I1596" s="12" t="n">
        <x:v>45900</x:v>
      </x:c>
      <x:c r="J1596" s="12" t="n">
        <x:v>45906</x:v>
      </x:c>
      <x:c r="K1596" t="str">
        <x:v>Pago</x:v>
      </x:c>
    </x:row>
    <x:row r="1597" ht="18" customHeight="1">
      <x:c r="A1597" s="12" t="n">
        <x:v>45666</x:v>
      </x:c>
      <x:c r="B1597" t="str">
        <x:v>TI</x:v>
      </x:c>
      <x:c r="C1597" t="str">
        <x:v>Fretes</x:v>
      </x:c>
      <x:c r="D1597" t="str">
        <x:v>Fornecedor 119</x:v>
      </x:c>
      <x:c r="E1597" s="14" t="n">
        <x:v>0</x:v>
      </x:c>
      <x:c r="F1597" s="14" t="n">
        <x:v>19373.02</x:v>
      </x:c>
      <x:c r="G1597" s="14" t="n">
        <x:v>15994.51</x:v>
      </x:c>
      <x:c r="H1597" s="14" t="n">
        <x:v>19373.02</x:v>
      </x:c>
      <x:c r="I1597" s="12" t="n">
        <x:v>45696</x:v>
      </x:c>
      <x:c r="J1597" s="12" t="n">
        <x:v>45696</x:v>
      </x:c>
      <x:c r="K1597" t="str">
        <x:v>Pago</x:v>
      </x:c>
    </x:row>
    <x:row r="1598" ht="18" customHeight="1">
      <x:c r="A1598" s="12" t="n">
        <x:v>46254</x:v>
      </x:c>
      <x:c r="B1598" t="str">
        <x:v>Logística</x:v>
      </x:c>
      <x:c r="C1598" t="str">
        <x:v>Manutenção</x:v>
      </x:c>
      <x:c r="D1598" t="str">
        <x:v>Fornecedor 115</x:v>
      </x:c>
      <x:c r="E1598" s="14" t="n">
        <x:v>0</x:v>
      </x:c>
      <x:c r="F1598" s="14" t="n">
        <x:v>31097.18</x:v>
      </x:c>
      <x:c r="G1598" s="14" t="n">
        <x:v>34830.94</x:v>
      </x:c>
      <x:c r="H1598" s="14" t="n">
        <x:v>31097.18</x:v>
      </x:c>
      <x:c r="I1598" s="12" t="n">
        <x:v>46299</x:v>
      </x:c>
      <x:c r="J1598" s="12" t="n">
        <x:v>46300</x:v>
      </x:c>
      <x:c r="K1598" t="str">
        <x:v>Pago</x:v>
      </x:c>
    </x:row>
    <x:row r="1599" ht="18" customHeight="1">
      <x:c r="A1599" s="12" t="n">
        <x:v>46047</x:v>
      </x:c>
      <x:c r="B1599" t="str">
        <x:v>Logística</x:v>
      </x:c>
      <x:c r="C1599" t="str">
        <x:v>Marketing</x:v>
      </x:c>
      <x:c r="D1599" t="str">
        <x:v>Fornecedor 072</x:v>
      </x:c>
      <x:c r="E1599" s="14" t="n">
        <x:v>0</x:v>
      </x:c>
      <x:c r="F1599" s="14" t="n">
        <x:v>14127.47</x:v>
      </x:c>
      <x:c r="G1599" s="14" t="n">
        <x:v>12750.11</x:v>
      </x:c>
      <x:c r="H1599" s="14" t="n">
        <x:v>14127.47</x:v>
      </x:c>
      <x:c r="I1599" s="12" t="n">
        <x:v>46062</x:v>
      </x:c>
      <x:c r="J1599" s="12" t="n">
        <x:v>46062</x:v>
      </x:c>
      <x:c r="K1599" t="str">
        <x:v>Pago</x:v>
      </x:c>
    </x:row>
    <x:row r="1600" ht="18" customHeight="1">
      <x:c r="A1600" s="12" t="n">
        <x:v>45719</x:v>
      </x:c>
      <x:c r="B1600" t="str">
        <x:v>Logística</x:v>
      </x:c>
      <x:c r="C1600" t="str">
        <x:v>Outras Receitas</x:v>
      </x:c>
      <x:c r="D1600" t="str">
        <x:v>Cliente 083</x:v>
      </x:c>
      <x:c r="E1600" s="14" t="n">
        <x:v>10680.88</x:v>
      </x:c>
      <x:c r="F1600" s="14" t="n">
        <x:v>0</x:v>
      </x:c>
      <x:c r="G1600" s="14" t="n">
        <x:v>9268.59</x:v>
      </x:c>
      <x:c r="H1600" s="14" t="n">
        <x:v>10680.88</x:v>
      </x:c>
      <x:c r="I1600" s="12" t="n">
        <x:v>45734</x:v>
      </x:c>
      <x:c r="J1600" s="12" t="n">
        <x:v>45734</x:v>
      </x:c>
      <x:c r="K1600" t="str">
        <x:v>Pago</x:v>
      </x:c>
    </x:row>
    <x:row r="1601" ht="18" customHeight="1">
      <x:c r="A1601" s="12" t="n">
        <x:v>45662</x:v>
      </x:c>
      <x:c r="B1601" t="str">
        <x:v>TI</x:v>
      </x:c>
      <x:c r="C1601" t="str">
        <x:v>Frete Cobrado</x:v>
      </x:c>
      <x:c r="D1601" t="str">
        <x:v>Cliente 069</x:v>
      </x:c>
      <x:c r="E1601" s="14" t="n">
        <x:v>17323.49</x:v>
      </x:c>
      <x:c r="F1601" s="14" t="n">
        <x:v>0</x:v>
      </x:c>
      <x:c r="G1601" s="14" t="n">
        <x:v>17398.82</x:v>
      </x:c>
      <x:c r="H1601" s="14" t="n">
        <x:v>17323.49</x:v>
      </x:c>
      <x:c r="I1601" s="12" t="n">
        <x:v>45692</x:v>
      </x:c>
      <x:c r="J1601" s="12" t="n">
        <x:v>45706</x:v>
      </x:c>
      <x:c r="K1601" t="str">
        <x:v>Pago</x:v>
      </x:c>
    </x:row>
    <x:row r="1602" ht="18" customHeight="1">
      <x:c r="A1602" s="12" t="n">
        <x:v>45969</x:v>
      </x:c>
      <x:c r="B1602" t="str">
        <x:v>TI</x:v>
      </x:c>
      <x:c r="C1602" t="str">
        <x:v>Frete Cobrado</x:v>
      </x:c>
      <x:c r="D1602" t="str">
        <x:v>Cliente 033</x:v>
      </x:c>
      <x:c r="E1602" s="14" t="n">
        <x:v>20495.29</x:v>
      </x:c>
      <x:c r="F1602" s="14" t="n">
        <x:v>0</x:v>
      </x:c>
      <x:c r="G1602" s="14" t="n">
        <x:v>22824.98</x:v>
      </x:c>
      <x:c r="H1602" s="14" t="n">
        <x:v>20495.29</x:v>
      </x:c>
      <x:c r="I1602" s="12" t="n">
        <x:v>46014</x:v>
      </x:c>
      <x:c r="J1602" s="12"/>
      <x:c r="K1602" t="str">
        <x:v>Vencido</x:v>
      </x:c>
    </x:row>
    <x:row r="1603" ht="18" customHeight="1">
      <x:c r="A1603" s="12" t="n">
        <x:v>45996</x:v>
      </x:c>
      <x:c r="B1603" t="str">
        <x:v>Financeiro</x:v>
      </x:c>
      <x:c r="C1603" t="str">
        <x:v>Despesas Bancárias</x:v>
      </x:c>
      <x:c r="D1603" t="str">
        <x:v>Fornecedor 039</x:v>
      </x:c>
      <x:c r="E1603" s="14" t="n">
        <x:v>0</x:v>
      </x:c>
      <x:c r="F1603" s="14" t="n">
        <x:v>13355.7</x:v>
      </x:c>
      <x:c r="G1603" s="14" t="n">
        <x:v>11590.12</x:v>
      </x:c>
      <x:c r="H1603" s="14" t="n">
        <x:v>13355.7</x:v>
      </x:c>
      <x:c r="I1603" s="12" t="n">
        <x:v>46041</x:v>
      </x:c>
      <x:c r="J1603" s="12" t="n">
        <x:v>46041</x:v>
      </x:c>
      <x:c r="K1603" t="str">
        <x:v>Pago</x:v>
      </x:c>
    </x:row>
    <x:row r="1604" ht="18" customHeight="1">
      <x:c r="A1604" s="12" t="n">
        <x:v>45720</x:v>
      </x:c>
      <x:c r="B1604" t="str">
        <x:v>Comercial</x:v>
      </x:c>
      <x:c r="C1604" t="str">
        <x:v>Aluguel</x:v>
      </x:c>
      <x:c r="D1604" t="str">
        <x:v>Fornecedor 079</x:v>
      </x:c>
      <x:c r="E1604" s="14" t="n">
        <x:v>0</x:v>
      </x:c>
      <x:c r="F1604" s="14" t="n">
        <x:v>23223.73</x:v>
      </x:c>
      <x:c r="G1604" s="14" t="n">
        <x:v>25510.3</x:v>
      </x:c>
      <x:c r="H1604" s="14" t="n">
        <x:v>23223.73</x:v>
      </x:c>
      <x:c r="I1604" s="12" t="n">
        <x:v>45727</x:v>
      </x:c>
      <x:c r="J1604" s="12" t="n">
        <x:v>45739</x:v>
      </x:c>
      <x:c r="K1604" t="str">
        <x:v>Pago</x:v>
      </x:c>
    </x:row>
    <x:row r="1605" ht="18" customHeight="1">
      <x:c r="A1605" s="12" t="n">
        <x:v>46198</x:v>
      </x:c>
      <x:c r="B1605" t="str">
        <x:v>TI</x:v>
      </x:c>
      <x:c r="C1605" t="str">
        <x:v>Serviços Terceirizados</x:v>
      </x:c>
      <x:c r="D1605" t="str">
        <x:v>Fornecedor 097</x:v>
      </x:c>
      <x:c r="E1605" s="14" t="n">
        <x:v>0</x:v>
      </x:c>
      <x:c r="F1605" s="14" t="n">
        <x:v>24726.54</x:v>
      </x:c>
      <x:c r="G1605" s="14" t="n">
        <x:v>20495.95</x:v>
      </x:c>
      <x:c r="H1605" s="14" t="n">
        <x:v>24726.54</x:v>
      </x:c>
      <x:c r="I1605" s="12" t="n">
        <x:v>46228</x:v>
      </x:c>
      <x:c r="J1605" s="12" t="n">
        <x:v>46233</x:v>
      </x:c>
      <x:c r="K1605" t="str">
        <x:v>Pago</x:v>
      </x:c>
    </x:row>
    <x:row r="1606" ht="18" customHeight="1">
      <x:c r="A1606" s="12" t="n">
        <x:v>45741</x:v>
      </x:c>
      <x:c r="B1606" t="str">
        <x:v>Operações</x:v>
      </x:c>
      <x:c r="C1606" t="str">
        <x:v>Marketing</x:v>
      </x:c>
      <x:c r="D1606" t="str">
        <x:v>Fornecedor 144</x:v>
      </x:c>
      <x:c r="E1606" s="14" t="n">
        <x:v>0</x:v>
      </x:c>
      <x:c r="F1606" s="14" t="n">
        <x:v>21630.55</x:v>
      </x:c>
      <x:c r="G1606" s="14" t="n">
        <x:v>22475.62</x:v>
      </x:c>
      <x:c r="H1606" s="14" t="n">
        <x:v>21630.55</x:v>
      </x:c>
      <x:c r="I1606" s="12" t="n">
        <x:v>45762</x:v>
      </x:c>
      <x:c r="J1606" s="12"/>
      <x:c r="K1606" t="str">
        <x:v>Vencido</x:v>
      </x:c>
    </x:row>
    <x:row r="1607" ht="18" customHeight="1">
      <x:c r="A1607" s="12" t="n">
        <x:v>45909</x:v>
      </x:c>
      <x:c r="B1607" t="str">
        <x:v>Comercial</x:v>
      </x:c>
      <x:c r="C1607" t="str">
        <x:v>Outras Receitas</x:v>
      </x:c>
      <x:c r="D1607" t="str">
        <x:v>Cliente 039</x:v>
      </x:c>
      <x:c r="E1607" s="14" t="n">
        <x:v>42184.18</x:v>
      </x:c>
      <x:c r="F1607" s="14" t="n">
        <x:v>0</x:v>
      </x:c>
      <x:c r="G1607" s="14" t="n">
        <x:v>37786.33</x:v>
      </x:c>
      <x:c r="H1607" s="14" t="n">
        <x:v>42184.18</x:v>
      </x:c>
      <x:c r="I1607" s="12" t="n">
        <x:v>45924</x:v>
      </x:c>
      <x:c r="J1607" s="12" t="n">
        <x:v>45924</x:v>
      </x:c>
      <x:c r="K1607" t="str">
        <x:v>Pago</x:v>
      </x:c>
    </x:row>
    <x:row r="1608" ht="18" customHeight="1">
      <x:c r="A1608" s="12" t="n">
        <x:v>45771</x:v>
      </x:c>
      <x:c r="B1608" t="str">
        <x:v>TI</x:v>
      </x:c>
      <x:c r="C1608" t="str">
        <x:v>Compra de Mercadorias</x:v>
      </x:c>
      <x:c r="D1608" t="str">
        <x:v>Fornecedor 085</x:v>
      </x:c>
      <x:c r="E1608" s="14" t="n">
        <x:v>0</x:v>
      </x:c>
      <x:c r="F1608" s="14" t="n">
        <x:v>2199.06</x:v>
      </x:c>
      <x:c r="G1608" s="14" t="n">
        <x:v>1887.95</x:v>
      </x:c>
      <x:c r="H1608" s="14" t="n">
        <x:v>2199.06</x:v>
      </x:c>
      <x:c r="I1608" s="12" t="n">
        <x:v>45801</x:v>
      </x:c>
      <x:c r="J1608" s="12" t="n">
        <x:v>45804</x:v>
      </x:c>
      <x:c r="K1608" t="str">
        <x:v>Pago</x:v>
      </x:c>
    </x:row>
    <x:row r="1609" ht="18" customHeight="1">
      <x:c r="A1609" s="12" t="n">
        <x:v>46047</x:v>
      </x:c>
      <x:c r="B1609" t="str">
        <x:v>TI</x:v>
      </x:c>
      <x:c r="C1609" t="str">
        <x:v>Outras Receitas</x:v>
      </x:c>
      <x:c r="D1609" t="str">
        <x:v>Cliente 156</x:v>
      </x:c>
      <x:c r="E1609" s="14" t="n">
        <x:v>17373.06</x:v>
      </x:c>
      <x:c r="F1609" s="14" t="n">
        <x:v>0</x:v>
      </x:c>
      <x:c r="G1609" s="14" t="n">
        <x:v>16424.94</x:v>
      </x:c>
      <x:c r="H1609" s="14" t="n">
        <x:v>17373.06</x:v>
      </x:c>
      <x:c r="I1609" s="12" t="n">
        <x:v>46077</x:v>
      </x:c>
      <x:c r="J1609" s="12" t="n">
        <x:v>46078</x:v>
      </x:c>
      <x:c r="K1609" t="str">
        <x:v>Pago</x:v>
      </x:c>
    </x:row>
    <x:row r="1610" ht="18" customHeight="1">
      <x:c r="A1610" s="12" t="n">
        <x:v>46225</x:v>
      </x:c>
      <x:c r="B1610" t="str">
        <x:v>Comercial</x:v>
      </x:c>
      <x:c r="C1610" t="str">
        <x:v>Folha de Pagamento</x:v>
      </x:c>
      <x:c r="D1610" t="str">
        <x:v>Fornecedor 080</x:v>
      </x:c>
      <x:c r="E1610" s="14" t="n">
        <x:v>0</x:v>
      </x:c>
      <x:c r="F1610" s="14" t="n">
        <x:v>19286.82</x:v>
      </x:c>
      <x:c r="G1610" s="14" t="n">
        <x:v>21653.33</x:v>
      </x:c>
      <x:c r="H1610" s="14" t="n">
        <x:v>19286.82</x:v>
      </x:c>
      <x:c r="I1610" s="12" t="n">
        <x:v>46255</x:v>
      </x:c>
      <x:c r="J1610" s="12" t="n">
        <x:v>46258</x:v>
      </x:c>
      <x:c r="K1610" t="str">
        <x:v>Pago</x:v>
      </x:c>
    </x:row>
    <x:row r="1611" ht="18" customHeight="1">
      <x:c r="A1611" s="12" t="n">
        <x:v>46008</x:v>
      </x:c>
      <x:c r="B1611" t="str">
        <x:v>Administrativo</x:v>
      </x:c>
      <x:c r="C1611" t="str">
        <x:v>Outras Receitas</x:v>
      </x:c>
      <x:c r="D1611" t="str">
        <x:v>Cliente 120</x:v>
      </x:c>
      <x:c r="E1611" s="14" t="n">
        <x:v>46908.52</x:v>
      </x:c>
      <x:c r="F1611" s="14" t="n">
        <x:v>0</x:v>
      </x:c>
      <x:c r="G1611" s="14" t="n">
        <x:v>44244.06</x:v>
      </x:c>
      <x:c r="H1611" s="14" t="n">
        <x:v>46908.52</x:v>
      </x:c>
      <x:c r="I1611" s="12" t="n">
        <x:v>46053</x:v>
      </x:c>
      <x:c r="J1611" s="12"/>
      <x:c r="K1611" t="str">
        <x:v>Vencido</x:v>
      </x:c>
    </x:row>
    <x:row r="1612" ht="18" customHeight="1">
      <x:c r="A1612" s="12" t="n">
        <x:v>45897</x:v>
      </x:c>
      <x:c r="B1612" t="str">
        <x:v>Comercial</x:v>
      </x:c>
      <x:c r="C1612" t="str">
        <x:v>Compra de Mercadorias</x:v>
      </x:c>
      <x:c r="D1612" t="str">
        <x:v>Fornecedor 123</x:v>
      </x:c>
      <x:c r="E1612" s="14" t="n">
        <x:v>0</x:v>
      </x:c>
      <x:c r="F1612" s="14" t="n">
        <x:v>19479.87</x:v>
      </x:c>
      <x:c r="G1612" s="14" t="n">
        <x:v>16079.81</x:v>
      </x:c>
      <x:c r="H1612" s="14" t="n">
        <x:v>19479.87</x:v>
      </x:c>
      <x:c r="I1612" s="12" t="n">
        <x:v>45942</x:v>
      </x:c>
      <x:c r="J1612" s="12" t="n">
        <x:v>45944</x:v>
      </x:c>
      <x:c r="K1612" t="str">
        <x:v>Pago</x:v>
      </x:c>
    </x:row>
    <x:row r="1613" ht="18" customHeight="1">
      <x:c r="A1613" s="12" t="n">
        <x:v>45795</x:v>
      </x:c>
      <x:c r="B1613" t="str">
        <x:v>Operações</x:v>
      </x:c>
      <x:c r="C1613" t="str">
        <x:v>Tecnologia</x:v>
      </x:c>
      <x:c r="D1613" t="str">
        <x:v>Fornecedor 038</x:v>
      </x:c>
      <x:c r="E1613" s="14" t="n">
        <x:v>0</x:v>
      </x:c>
      <x:c r="F1613" s="14" t="n">
        <x:v>16039.98</x:v>
      </x:c>
      <x:c r="G1613" s="14" t="n">
        <x:v>13200.41</x:v>
      </x:c>
      <x:c r="H1613" s="14" t="n">
        <x:v>16039.98</x:v>
      </x:c>
      <x:c r="I1613" s="12" t="n">
        <x:v>45825</x:v>
      </x:c>
      <x:c r="J1613" s="12" t="n">
        <x:v>45827</x:v>
      </x:c>
      <x:c r="K1613" t="str">
        <x:v>Pago</x:v>
      </x:c>
    </x:row>
    <x:row r="1614" ht="18" customHeight="1">
      <x:c r="A1614" s="12" t="n">
        <x:v>46102</x:v>
      </x:c>
      <x:c r="B1614" t="str">
        <x:v>Logística</x:v>
      </x:c>
      <x:c r="C1614" t="str">
        <x:v>Folha de Pagamento</x:v>
      </x:c>
      <x:c r="D1614" t="str">
        <x:v>Fornecedor 129</x:v>
      </x:c>
      <x:c r="E1614" s="14" t="n">
        <x:v>0</x:v>
      </x:c>
      <x:c r="F1614" s="14" t="n">
        <x:v>40333.34</x:v>
      </x:c>
      <x:c r="G1614" s="14" t="n">
        <x:v>34506.25</x:v>
      </x:c>
      <x:c r="H1614" s="14" t="n">
        <x:v>40333.34</x:v>
      </x:c>
      <x:c r="I1614" s="12" t="n">
        <x:v>46123</x:v>
      </x:c>
      <x:c r="J1614" s="12"/>
      <x:c r="K1614" t="str">
        <x:v>Vencido</x:v>
      </x:c>
    </x:row>
    <x:row r="1615" ht="18" customHeight="1">
      <x:c r="A1615" s="12" t="n">
        <x:v>45973</x:v>
      </x:c>
      <x:c r="B1615" t="str">
        <x:v>Financeiro</x:v>
      </x:c>
      <x:c r="C1615" t="str">
        <x:v>Outras Receitas</x:v>
      </x:c>
      <x:c r="D1615" t="str">
        <x:v>Cliente 144</x:v>
      </x:c>
      <x:c r="E1615" s="14" t="n">
        <x:v>54211.9</x:v>
      </x:c>
      <x:c r="F1615" s="14" t="n">
        <x:v>0</x:v>
      </x:c>
      <x:c r="G1615" s="14" t="n">
        <x:v>48578.28</x:v>
      </x:c>
      <x:c r="H1615" s="14" t="n">
        <x:v>54211.9</x:v>
      </x:c>
      <x:c r="I1615" s="12" t="n">
        <x:v>46018</x:v>
      </x:c>
      <x:c r="J1615" s="12" t="n">
        <x:v>46027</x:v>
      </x:c>
      <x:c r="K1615" t="str">
        <x:v>Pago</x:v>
      </x:c>
    </x:row>
    <x:row r="1616" ht="18" customHeight="1">
      <x:c r="A1616" s="12" t="n">
        <x:v>45956</x:v>
      </x:c>
      <x:c r="B1616" t="str">
        <x:v>TI</x:v>
      </x:c>
      <x:c r="C1616" t="str">
        <x:v>Aluguel</x:v>
      </x:c>
      <x:c r="D1616" t="str">
        <x:v>Fornecedor 071</x:v>
      </x:c>
      <x:c r="E1616" s="14" t="n">
        <x:v>0</x:v>
      </x:c>
      <x:c r="F1616" s="14" t="n">
        <x:v>5752.53</x:v>
      </x:c>
      <x:c r="G1616" s="14" t="n">
        <x:v>5891.47</x:v>
      </x:c>
      <x:c r="H1616" s="14" t="n">
        <x:v>5752.53</x:v>
      </x:c>
      <x:c r="I1616" s="12" t="n">
        <x:v>46001</x:v>
      </x:c>
      <x:c r="J1616" s="12" t="n">
        <x:v>46005</x:v>
      </x:c>
      <x:c r="K1616" t="str">
        <x:v>Pago</x:v>
      </x:c>
    </x:row>
    <x:row r="1617" ht="18" customHeight="1">
      <x:c r="A1617" s="12" t="n">
        <x:v>45809</x:v>
      </x:c>
      <x:c r="B1617" t="str">
        <x:v>Administrativo</x:v>
      </x:c>
      <x:c r="C1617" t="str">
        <x:v>Outras Receitas</x:v>
      </x:c>
      <x:c r="D1617" t="str">
        <x:v>Cliente 078</x:v>
      </x:c>
      <x:c r="E1617" s="14" t="n">
        <x:v>53346.78</x:v>
      </x:c>
      <x:c r="F1617" s="14" t="n">
        <x:v>0</x:v>
      </x:c>
      <x:c r="G1617" s="14" t="n">
        <x:v>59096.34</x:v>
      </x:c>
      <x:c r="H1617" s="14" t="n">
        <x:v>53346.78</x:v>
      </x:c>
      <x:c r="I1617" s="12" t="n">
        <x:v>45839</x:v>
      </x:c>
      <x:c r="J1617" s="12" t="n">
        <x:v>45847</x:v>
      </x:c>
      <x:c r="K1617" t="str">
        <x:v>Pago</x:v>
      </x:c>
    </x:row>
    <x:row r="1618" ht="18" customHeight="1">
      <x:c r="A1618" s="12" t="n">
        <x:v>46227</x:v>
      </x:c>
      <x:c r="B1618" t="str">
        <x:v>Comercial</x:v>
      </x:c>
      <x:c r="C1618" t="str">
        <x:v>Impostos</x:v>
      </x:c>
      <x:c r="D1618" t="str">
        <x:v>Fornecedor 025</x:v>
      </x:c>
      <x:c r="E1618" s="14" t="n">
        <x:v>0</x:v>
      </x:c>
      <x:c r="F1618" s="14" t="n">
        <x:v>5882.13</x:v>
      </x:c>
      <x:c r="G1618" s="14" t="n">
        <x:v>5760.8</x:v>
      </x:c>
      <x:c r="H1618" s="14" t="n">
        <x:v>5882.13</x:v>
      </x:c>
      <x:c r="I1618" s="12" t="n">
        <x:v>46257</x:v>
      </x:c>
      <x:c r="J1618" s="12" t="n">
        <x:v>46257</x:v>
      </x:c>
      <x:c r="K1618" t="str">
        <x:v>Pago</x:v>
      </x:c>
    </x:row>
    <x:row r="1619" ht="18" customHeight="1">
      <x:c r="A1619" s="12" t="n">
        <x:v>45883</x:v>
      </x:c>
      <x:c r="B1619" t="str">
        <x:v>Financeiro</x:v>
      </x:c>
      <x:c r="C1619" t="str">
        <x:v>Viagens</x:v>
      </x:c>
      <x:c r="D1619" t="str">
        <x:v>Fornecedor 029</x:v>
      </x:c>
      <x:c r="E1619" s="14" t="n">
        <x:v>0</x:v>
      </x:c>
      <x:c r="F1619" s="14" t="n">
        <x:v>9929.74</x:v>
      </x:c>
      <x:c r="G1619" s="14" t="n">
        <x:v>11374.34</x:v>
      </x:c>
      <x:c r="H1619" s="14" t="n">
        <x:v>9929.74</x:v>
      </x:c>
      <x:c r="I1619" s="12" t="n">
        <x:v>45890</x:v>
      </x:c>
      <x:c r="J1619" s="12" t="n">
        <x:v>45890</x:v>
      </x:c>
      <x:c r="K1619" t="str">
        <x:v>Pago</x:v>
      </x:c>
    </x:row>
    <x:row r="1620" ht="18" customHeight="1">
      <x:c r="A1620" s="12" t="n">
        <x:v>45923</x:v>
      </x:c>
      <x:c r="B1620" t="str">
        <x:v>Comercial</x:v>
      </x:c>
      <x:c r="C1620" t="str">
        <x:v>Frete Cobrado</x:v>
      </x:c>
      <x:c r="D1620" t="str">
        <x:v>Cliente 156</x:v>
      </x:c>
      <x:c r="E1620" s="14" t="n">
        <x:v>39500.93</x:v>
      </x:c>
      <x:c r="F1620" s="14" t="n">
        <x:v>0</x:v>
      </x:c>
      <x:c r="G1620" s="14" t="n">
        <x:v>42843.18</x:v>
      </x:c>
      <x:c r="H1620" s="14" t="n">
        <x:v>39500.93</x:v>
      </x:c>
      <x:c r="I1620" s="12" t="n">
        <x:v>45938</x:v>
      </x:c>
      <x:c r="J1620" s="12" t="n">
        <x:v>45938</x:v>
      </x:c>
      <x:c r="K1620" t="str">
        <x:v>Pago</x:v>
      </x:c>
    </x:row>
    <x:row r="1621" ht="18" customHeight="1">
      <x:c r="A1621" s="12" t="n">
        <x:v>45937</x:v>
      </x:c>
      <x:c r="B1621" t="str">
        <x:v>Financeiro</x:v>
      </x:c>
      <x:c r="C1621" t="str">
        <x:v>Folha de Pagamento</x:v>
      </x:c>
      <x:c r="D1621" t="str">
        <x:v>Fornecedor 028</x:v>
      </x:c>
      <x:c r="E1621" s="14" t="n">
        <x:v>0</x:v>
      </x:c>
      <x:c r="F1621" s="14" t="n">
        <x:v>16117.23</x:v>
      </x:c>
      <x:c r="G1621" s="14" t="n">
        <x:v>16029.72</x:v>
      </x:c>
      <x:c r="H1621" s="14" t="n">
        <x:v>16117.23</x:v>
      </x:c>
      <x:c r="I1621" s="12" t="n">
        <x:v>45967</x:v>
      </x:c>
      <x:c r="J1621" s="12"/>
      <x:c r="K1621" t="str">
        <x:v>Vencido</x:v>
      </x:c>
    </x:row>
    <x:row r="1622" ht="18" customHeight="1">
      <x:c r="A1622" s="12" t="n">
        <x:v>46109</x:v>
      </x:c>
      <x:c r="B1622" t="str">
        <x:v>Administrativo</x:v>
      </x:c>
      <x:c r="C1622" t="str">
        <x:v>Folha de Pagamento</x:v>
      </x:c>
      <x:c r="D1622" t="str">
        <x:v>Fornecedor 080</x:v>
      </x:c>
      <x:c r="E1622" s="14" t="n">
        <x:v>0</x:v>
      </x:c>
      <x:c r="F1622" s="14" t="n">
        <x:v>39068.36</x:v>
      </x:c>
      <x:c r="G1622" s="14" t="n">
        <x:v>45276.48</x:v>
      </x:c>
      <x:c r="H1622" s="14" t="n">
        <x:v>39068.36</x:v>
      </x:c>
      <x:c r="I1622" s="12" t="n">
        <x:v>46130</x:v>
      </x:c>
      <x:c r="J1622" s="12" t="n">
        <x:v>46133</x:v>
      </x:c>
      <x:c r="K1622" t="str">
        <x:v>Pago</x:v>
      </x:c>
    </x:row>
    <x:row r="1623" ht="18" customHeight="1">
      <x:c r="A1623" s="12" t="n">
        <x:v>46117</x:v>
      </x:c>
      <x:c r="B1623" t="str">
        <x:v>Operações</x:v>
      </x:c>
      <x:c r="C1623" t="str">
        <x:v>Outras Receitas</x:v>
      </x:c>
      <x:c r="D1623" t="str">
        <x:v>Cliente 047</x:v>
      </x:c>
      <x:c r="E1623" s="14" t="n">
        <x:v>12556.64</x:v>
      </x:c>
      <x:c r="F1623" s="14" t="n">
        <x:v>0</x:v>
      </x:c>
      <x:c r="G1623" s="14" t="n">
        <x:v>13534.87</x:v>
      </x:c>
      <x:c r="H1623" s="14" t="n">
        <x:v>12556.64</x:v>
      </x:c>
      <x:c r="I1623" s="12" t="n">
        <x:v>46147</x:v>
      </x:c>
      <x:c r="J1623" s="12" t="n">
        <x:v>46147</x:v>
      </x:c>
      <x:c r="K1623" t="str">
        <x:v>Pago</x:v>
      </x:c>
    </x:row>
    <x:row r="1624" ht="18" customHeight="1">
      <x:c r="A1624" s="12" t="n">
        <x:v>46164</x:v>
      </x:c>
      <x:c r="B1624" t="str">
        <x:v>Financeiro</x:v>
      </x:c>
      <x:c r="C1624" t="str">
        <x:v>Venda de Produtos</x:v>
      </x:c>
      <x:c r="D1624" t="str">
        <x:v>Cliente 003</x:v>
      </x:c>
      <x:c r="E1624" s="14" t="n">
        <x:v>7144.51</x:v>
      </x:c>
      <x:c r="F1624" s="14" t="n">
        <x:v>0</x:v>
      </x:c>
      <x:c r="G1624" s="14" t="n">
        <x:v>6220.15</x:v>
      </x:c>
      <x:c r="H1624" s="14" t="n">
        <x:v>7144.51</x:v>
      </x:c>
      <x:c r="I1624" s="12" t="n">
        <x:v>46179</x:v>
      </x:c>
      <x:c r="J1624" s="12" t="n">
        <x:v>46188</x:v>
      </x:c>
      <x:c r="K1624" t="str">
        <x:v>Pago</x:v>
      </x:c>
    </x:row>
    <x:row r="1625" ht="18" customHeight="1">
      <x:c r="A1625" s="12" t="n">
        <x:v>46033</x:v>
      </x:c>
      <x:c r="B1625" t="str">
        <x:v>Administrativo</x:v>
      </x:c>
      <x:c r="C1625" t="str">
        <x:v>Serviços</x:v>
      </x:c>
      <x:c r="D1625" t="str">
        <x:v>Cliente 027</x:v>
      </x:c>
      <x:c r="E1625" s="14" t="n">
        <x:v>37702.22</x:v>
      </x:c>
      <x:c r="F1625" s="14" t="n">
        <x:v>0</x:v>
      </x:c>
      <x:c r="G1625" s="14" t="n">
        <x:v>36513.12</x:v>
      </x:c>
      <x:c r="H1625" s="14" t="n">
        <x:v>37702.22</x:v>
      </x:c>
      <x:c r="I1625" s="12" t="n">
        <x:v>46063</x:v>
      </x:c>
      <x:c r="J1625" s="12"/>
      <x:c r="K1625" t="str">
        <x:v>Vencido</x:v>
      </x:c>
    </x:row>
    <x:row r="1626" ht="18" customHeight="1">
      <x:c r="A1626" s="12" t="n">
        <x:v>45930</x:v>
      </x:c>
      <x:c r="B1626" t="str">
        <x:v>Logística</x:v>
      </x:c>
      <x:c r="C1626" t="str">
        <x:v>Outras Receitas</x:v>
      </x:c>
      <x:c r="D1626" t="str">
        <x:v>Cliente 081</x:v>
      </x:c>
      <x:c r="E1626" s="14" t="n">
        <x:v>48248.21</x:v>
      </x:c>
      <x:c r="F1626" s="14" t="n">
        <x:v>0</x:v>
      </x:c>
      <x:c r="G1626" s="14" t="n">
        <x:v>44138.59</x:v>
      </x:c>
      <x:c r="H1626" s="14" t="n">
        <x:v>48248.21</x:v>
      </x:c>
      <x:c r="I1626" s="12" t="n">
        <x:v>45945</x:v>
      </x:c>
      <x:c r="J1626" s="12" t="n">
        <x:v>45958</x:v>
      </x:c>
      <x:c r="K1626" t="str">
        <x:v>Pago</x:v>
      </x:c>
    </x:row>
    <x:row r="1627" ht="18" customHeight="1">
      <x:c r="A1627" s="12" t="n">
        <x:v>46173</x:v>
      </x:c>
      <x:c r="B1627" t="str">
        <x:v>Comercial</x:v>
      </x:c>
      <x:c r="C1627" t="str">
        <x:v>Venda de Produtos</x:v>
      </x:c>
      <x:c r="D1627" t="str">
        <x:v>Cliente 085</x:v>
      </x:c>
      <x:c r="E1627" s="14" t="n">
        <x:v>49441.34</x:v>
      </x:c>
      <x:c r="F1627" s="14" t="n">
        <x:v>0</x:v>
      </x:c>
      <x:c r="G1627" s="14" t="n">
        <x:v>43394.88</x:v>
      </x:c>
      <x:c r="H1627" s="14" t="n">
        <x:v>49441.34</x:v>
      </x:c>
      <x:c r="I1627" s="12" t="n">
        <x:v>46218</x:v>
      </x:c>
      <x:c r="J1627" s="12"/>
      <x:c r="K1627" t="str">
        <x:v>Vencido</x:v>
      </x:c>
    </x:row>
    <x:row r="1628" ht="18" customHeight="1">
      <x:c r="A1628" s="12" t="n">
        <x:v>46205</x:v>
      </x:c>
      <x:c r="B1628" t="str">
        <x:v>Comercial</x:v>
      </x:c>
      <x:c r="C1628" t="str">
        <x:v>Serviços</x:v>
      </x:c>
      <x:c r="D1628" t="str">
        <x:v>Cliente 130</x:v>
      </x:c>
      <x:c r="E1628" s="14" t="n">
        <x:v>21687.17</x:v>
      </x:c>
      <x:c r="F1628" s="14" t="n">
        <x:v>0</x:v>
      </x:c>
      <x:c r="G1628" s="14" t="n">
        <x:v>20240.49</x:v>
      </x:c>
      <x:c r="H1628" s="14" t="n">
        <x:v>21687.17</x:v>
      </x:c>
      <x:c r="I1628" s="12" t="n">
        <x:v>46250</x:v>
      </x:c>
      <x:c r="J1628" s="12" t="n">
        <x:v>46259</x:v>
      </x:c>
      <x:c r="K1628" t="str">
        <x:v>Pago</x:v>
      </x:c>
    </x:row>
    <x:row r="1629" ht="18" customHeight="1">
      <x:c r="A1629" s="12" t="n">
        <x:v>46020</x:v>
      </x:c>
      <x:c r="B1629" t="str">
        <x:v>Comercial</x:v>
      </x:c>
      <x:c r="C1629" t="str">
        <x:v>Serviços</x:v>
      </x:c>
      <x:c r="D1629" t="str">
        <x:v>Cliente 166</x:v>
      </x:c>
      <x:c r="E1629" s="14" t="n">
        <x:v>34551.41</x:v>
      </x:c>
      <x:c r="F1629" s="14" t="n">
        <x:v>0</x:v>
      </x:c>
      <x:c r="G1629" s="14" t="n">
        <x:v>33249.06</x:v>
      </x:c>
      <x:c r="H1629" s="14" t="n">
        <x:v>34551.41</x:v>
      </x:c>
      <x:c r="I1629" s="12" t="n">
        <x:v>46050</x:v>
      </x:c>
      <x:c r="J1629" s="12" t="n">
        <x:v>46058</x:v>
      </x:c>
      <x:c r="K1629" t="str">
        <x:v>Pago</x:v>
      </x:c>
    </x:row>
    <x:row r="1630" ht="18" customHeight="1">
      <x:c r="A1630" s="12" t="n">
        <x:v>46051</x:v>
      </x:c>
      <x:c r="B1630" t="str">
        <x:v>Operações</x:v>
      </x:c>
      <x:c r="C1630" t="str">
        <x:v>Serviços</x:v>
      </x:c>
      <x:c r="D1630" t="str">
        <x:v>Cliente 044</x:v>
      </x:c>
      <x:c r="E1630" s="14" t="n">
        <x:v>34367.76</x:v>
      </x:c>
      <x:c r="F1630" s="14" t="n">
        <x:v>0</x:v>
      </x:c>
      <x:c r="G1630" s="14" t="n">
        <x:v>29917.99</x:v>
      </x:c>
      <x:c r="H1630" s="14" t="n">
        <x:v>34367.76</x:v>
      </x:c>
      <x:c r="I1630" s="12" t="n">
        <x:v>46081</x:v>
      </x:c>
      <x:c r="J1630" s="12" t="n">
        <x:v>46091</x:v>
      </x:c>
      <x:c r="K1630" t="str">
        <x:v>Pago</x:v>
      </x:c>
    </x:row>
    <x:row r="1631" ht="18" customHeight="1">
      <x:c r="A1631" s="12" t="n">
        <x:v>45895</x:v>
      </x:c>
      <x:c r="B1631" t="str">
        <x:v>Logística</x:v>
      </x:c>
      <x:c r="C1631" t="str">
        <x:v>Folha de Pagamento</x:v>
      </x:c>
      <x:c r="D1631" t="str">
        <x:v>Fornecedor 039</x:v>
      </x:c>
      <x:c r="E1631" s="14" t="n">
        <x:v>0</x:v>
      </x:c>
      <x:c r="F1631" s="14" t="n">
        <x:v>29537.81</x:v>
      </x:c>
      <x:c r="G1631" s="14" t="n">
        <x:v>33622.77</x:v>
      </x:c>
      <x:c r="H1631" s="14" t="n">
        <x:v>29537.81</x:v>
      </x:c>
      <x:c r="I1631" s="12" t="n">
        <x:v>45940</x:v>
      </x:c>
      <x:c r="J1631" s="12" t="n">
        <x:v>45940</x:v>
      </x:c>
      <x:c r="K1631" t="str">
        <x:v>Pago</x:v>
      </x:c>
    </x:row>
    <x:row r="1632" ht="18" customHeight="1">
      <x:c r="A1632" s="12" t="n">
        <x:v>45738</x:v>
      </x:c>
      <x:c r="B1632" t="str">
        <x:v>TI</x:v>
      </x:c>
      <x:c r="C1632" t="str">
        <x:v>Tecnologia</x:v>
      </x:c>
      <x:c r="D1632" t="str">
        <x:v>Fornecedor 144</x:v>
      </x:c>
      <x:c r="E1632" s="14" t="n">
        <x:v>0</x:v>
      </x:c>
      <x:c r="F1632" s="14" t="n">
        <x:v>44091.11</x:v>
      </x:c>
      <x:c r="G1632" s="14" t="n">
        <x:v>33886.54</x:v>
      </x:c>
      <x:c r="H1632" s="14" t="n">
        <x:v>44091.11</x:v>
      </x:c>
      <x:c r="I1632" s="12" t="n">
        <x:v>45759</x:v>
      </x:c>
      <x:c r="J1632" s="12" t="n">
        <x:v>45760</x:v>
      </x:c>
      <x:c r="K1632" t="str">
        <x:v>Pago</x:v>
      </x:c>
    </x:row>
    <x:row r="1633" ht="18" customHeight="1">
      <x:c r="A1633" s="12" t="n">
        <x:v>45885</x:v>
      </x:c>
      <x:c r="B1633" t="str">
        <x:v>Logística</x:v>
      </x:c>
      <x:c r="C1633" t="str">
        <x:v>Frete Cobrado</x:v>
      </x:c>
      <x:c r="D1633" t="str">
        <x:v>Cliente 032</x:v>
      </x:c>
      <x:c r="E1633" s="14" t="n">
        <x:v>52561.9</x:v>
      </x:c>
      <x:c r="F1633" s="14" t="n">
        <x:v>0</x:v>
      </x:c>
      <x:c r="G1633" s="14" t="n">
        <x:v>51287.08</x:v>
      </x:c>
      <x:c r="H1633" s="14" t="n">
        <x:v>52561.9</x:v>
      </x:c>
      <x:c r="I1633" s="12" t="n">
        <x:v>45930</x:v>
      </x:c>
      <x:c r="J1633" s="12" t="n">
        <x:v>45936</x:v>
      </x:c>
      <x:c r="K1633" t="str">
        <x:v>Pago</x:v>
      </x:c>
    </x:row>
    <x:row r="1634" ht="18" customHeight="1">
      <x:c r="A1634" s="12" t="n">
        <x:v>46092</x:v>
      </x:c>
      <x:c r="B1634" t="str">
        <x:v>Administrativo</x:v>
      </x:c>
      <x:c r="C1634" t="str">
        <x:v>Compra de Mercadorias</x:v>
      </x:c>
      <x:c r="D1634" t="str">
        <x:v>Fornecedor 123</x:v>
      </x:c>
      <x:c r="E1634" s="14" t="n">
        <x:v>0</x:v>
      </x:c>
      <x:c r="F1634" s="14" t="n">
        <x:v>15406.1</x:v>
      </x:c>
      <x:c r="G1634" s="14" t="n">
        <x:v>14335.93</x:v>
      </x:c>
      <x:c r="H1634" s="14" t="n">
        <x:v>15406.1</x:v>
      </x:c>
      <x:c r="I1634" s="12" t="n">
        <x:v>46113</x:v>
      </x:c>
      <x:c r="J1634" s="12" t="n">
        <x:v>46123</x:v>
      </x:c>
      <x:c r="K1634" t="str">
        <x:v>Pago</x:v>
      </x:c>
    </x:row>
    <x:row r="1635" ht="18" customHeight="1">
      <x:c r="A1635" s="12" t="n">
        <x:v>45980</x:v>
      </x:c>
      <x:c r="B1635" t="str">
        <x:v>Financeiro</x:v>
      </x:c>
      <x:c r="C1635" t="str">
        <x:v>Compra de Mercadorias</x:v>
      </x:c>
      <x:c r="D1635" t="str">
        <x:v>Fornecedor 015</x:v>
      </x:c>
      <x:c r="E1635" s="14" t="n">
        <x:v>0</x:v>
      </x:c>
      <x:c r="F1635" s="14" t="n">
        <x:v>34002.1</x:v>
      </x:c>
      <x:c r="G1635" s="14" t="n">
        <x:v>34662.83</x:v>
      </x:c>
      <x:c r="H1635" s="14" t="n">
        <x:v>34002.1</x:v>
      </x:c>
      <x:c r="I1635" s="12" t="n">
        <x:v>45987</x:v>
      </x:c>
      <x:c r="J1635" s="12" t="n">
        <x:v>45989</x:v>
      </x:c>
      <x:c r="K1635" t="str">
        <x:v>Pago</x:v>
      </x:c>
    </x:row>
    <x:row r="1636" ht="18" customHeight="1">
      <x:c r="A1636" s="12" t="n">
        <x:v>45966</x:v>
      </x:c>
      <x:c r="B1636" t="str">
        <x:v>TI</x:v>
      </x:c>
      <x:c r="C1636" t="str">
        <x:v>Venda de Produtos</x:v>
      </x:c>
      <x:c r="D1636" t="str">
        <x:v>Cliente 141</x:v>
      </x:c>
      <x:c r="E1636" s="14" t="n">
        <x:v>34565.75</x:v>
      </x:c>
      <x:c r="F1636" s="14" t="n">
        <x:v>0</x:v>
      </x:c>
      <x:c r="G1636" s="14" t="n">
        <x:v>38280.39</x:v>
      </x:c>
      <x:c r="H1636" s="14" t="n">
        <x:v>34565.75</x:v>
      </x:c>
      <x:c r="I1636" s="12" t="n">
        <x:v>45996</x:v>
      </x:c>
      <x:c r="J1636" s="12"/>
      <x:c r="K1636" t="str">
        <x:v>Vencido</x:v>
      </x:c>
    </x:row>
    <x:row r="1637" ht="18" customHeight="1">
      <x:c r="A1637" s="12" t="n">
        <x:v>45946</x:v>
      </x:c>
      <x:c r="B1637" t="str">
        <x:v>Financeiro</x:v>
      </x:c>
      <x:c r="C1637" t="str">
        <x:v>Impostos</x:v>
      </x:c>
      <x:c r="D1637" t="str">
        <x:v>Fornecedor 057</x:v>
      </x:c>
      <x:c r="E1637" s="14" t="n">
        <x:v>0</x:v>
      </x:c>
      <x:c r="F1637" s="14" t="n">
        <x:v>32915.54</x:v>
      </x:c>
      <x:c r="G1637" s="14" t="n">
        <x:v>29216.66</x:v>
      </x:c>
      <x:c r="H1637" s="14" t="n">
        <x:v>32915.54</x:v>
      </x:c>
      <x:c r="I1637" s="12" t="n">
        <x:v>45991</x:v>
      </x:c>
      <x:c r="J1637" s="12" t="n">
        <x:v>45994</x:v>
      </x:c>
      <x:c r="K1637" t="str">
        <x:v>Pago</x:v>
      </x:c>
    </x:row>
    <x:row r="1638" ht="18" customHeight="1">
      <x:c r="A1638" s="12" t="n">
        <x:v>46084</x:v>
      </x:c>
      <x:c r="B1638" t="str">
        <x:v>Operações</x:v>
      </x:c>
      <x:c r="C1638" t="str">
        <x:v>Serviços</x:v>
      </x:c>
      <x:c r="D1638" t="str">
        <x:v>Cliente 013</x:v>
      </x:c>
      <x:c r="E1638" s="14" t="n">
        <x:v>46422.04</x:v>
      </x:c>
      <x:c r="F1638" s="14" t="n">
        <x:v>0</x:v>
      </x:c>
      <x:c r="G1638" s="14" t="n">
        <x:v>40656.17</x:v>
      </x:c>
      <x:c r="H1638" s="14" t="n">
        <x:v>46422.04</x:v>
      </x:c>
      <x:c r="I1638" s="12" t="n">
        <x:v>46099</x:v>
      </x:c>
      <x:c r="J1638" s="12" t="n">
        <x:v>46102</x:v>
      </x:c>
      <x:c r="K1638" t="str">
        <x:v>Pago</x:v>
      </x:c>
    </x:row>
    <x:row r="1639" ht="18" customHeight="1">
      <x:c r="A1639" s="12" t="n">
        <x:v>46178</x:v>
      </x:c>
      <x:c r="B1639" t="str">
        <x:v>Logística</x:v>
      </x:c>
      <x:c r="C1639" t="str">
        <x:v>Viagens</x:v>
      </x:c>
      <x:c r="D1639" t="str">
        <x:v>Fornecedor 088</x:v>
      </x:c>
      <x:c r="E1639" s="14" t="n">
        <x:v>0</x:v>
      </x:c>
      <x:c r="F1639" s="14" t="n">
        <x:v>31621.17</x:v>
      </x:c>
      <x:c r="G1639" s="14" t="n">
        <x:v>26329.52</x:v>
      </x:c>
      <x:c r="H1639" s="14" t="n">
        <x:v>31621.17</x:v>
      </x:c>
      <x:c r="I1639" s="12" t="n">
        <x:v>46208</x:v>
      </x:c>
      <x:c r="J1639" s="12" t="n">
        <x:v>46208</x:v>
      </x:c>
      <x:c r="K1639" t="str">
        <x:v>Pago</x:v>
      </x:c>
    </x:row>
    <x:row r="1640" ht="18" customHeight="1">
      <x:c r="A1640" s="12" t="n">
        <x:v>45781</x:v>
      </x:c>
      <x:c r="B1640" t="str">
        <x:v>Financeiro</x:v>
      </x:c>
      <x:c r="C1640" t="str">
        <x:v>Serviços Terceirizados</x:v>
      </x:c>
      <x:c r="D1640" t="str">
        <x:v>Fornecedor 125</x:v>
      </x:c>
      <x:c r="E1640" s="14" t="n">
        <x:v>0</x:v>
      </x:c>
      <x:c r="F1640" s="14" t="n">
        <x:v>34468.98</x:v>
      </x:c>
      <x:c r="G1640" s="14" t="n">
        <x:v>35316.58</x:v>
      </x:c>
      <x:c r="H1640" s="14" t="n">
        <x:v>34468.98</x:v>
      </x:c>
      <x:c r="I1640" s="12" t="n">
        <x:v>45811</x:v>
      </x:c>
      <x:c r="J1640" s="12" t="n">
        <x:v>45811</x:v>
      </x:c>
      <x:c r="K1640" t="str">
        <x:v>Pago</x:v>
      </x:c>
    </x:row>
    <x:row r="1641" ht="18" customHeight="1">
      <x:c r="A1641" s="12" t="n">
        <x:v>45796</x:v>
      </x:c>
      <x:c r="B1641" t="str">
        <x:v>Administrativo</x:v>
      </x:c>
      <x:c r="C1641" t="str">
        <x:v>Outras Receitas</x:v>
      </x:c>
      <x:c r="D1641" t="str">
        <x:v>Cliente 169</x:v>
      </x:c>
      <x:c r="E1641" s="14" t="n">
        <x:v>54366.77</x:v>
      </x:c>
      <x:c r="F1641" s="14" t="n">
        <x:v>0</x:v>
      </x:c>
      <x:c r="G1641" s="14" t="n">
        <x:v>52944.57</x:v>
      </x:c>
      <x:c r="H1641" s="14" t="n">
        <x:v>54366.77</x:v>
      </x:c>
      <x:c r="I1641" s="12" t="n">
        <x:v>45841</x:v>
      </x:c>
      <x:c r="J1641" s="12"/>
      <x:c r="K1641" t="str">
        <x:v>Vencido</x:v>
      </x:c>
    </x:row>
    <x:row r="1642" ht="18" customHeight="1">
      <x:c r="A1642" s="12" t="n">
        <x:v>45725</x:v>
      </x:c>
      <x:c r="B1642" t="str">
        <x:v>Financeiro</x:v>
      </x:c>
      <x:c r="C1642" t="str">
        <x:v>Venda de Produtos</x:v>
      </x:c>
      <x:c r="D1642" t="str">
        <x:v>Cliente 153</x:v>
      </x:c>
      <x:c r="E1642" s="14" t="n">
        <x:v>19290.78</x:v>
      </x:c>
      <x:c r="F1642" s="14" t="n">
        <x:v>0</x:v>
      </x:c>
      <x:c r="G1642" s="14" t="n">
        <x:v>16980.88</x:v>
      </x:c>
      <x:c r="H1642" s="14" t="n">
        <x:v>19290.78</x:v>
      </x:c>
      <x:c r="I1642" s="12" t="n">
        <x:v>45770</x:v>
      </x:c>
      <x:c r="J1642" s="12"/>
      <x:c r="K1642" t="str">
        <x:v>Vencido</x:v>
      </x:c>
    </x:row>
    <x:row r="1643" ht="18" customHeight="1">
      <x:c r="A1643" s="12" t="n">
        <x:v>45850</x:v>
      </x:c>
      <x:c r="B1643" t="str">
        <x:v>Administrativo</x:v>
      </x:c>
      <x:c r="C1643" t="str">
        <x:v>Viagens</x:v>
      </x:c>
      <x:c r="D1643" t="str">
        <x:v>Fornecedor 116</x:v>
      </x:c>
      <x:c r="E1643" s="14" t="n">
        <x:v>0</x:v>
      </x:c>
      <x:c r="F1643" s="14" t="n">
        <x:v>10482.2</x:v>
      </x:c>
      <x:c r="G1643" s="14" t="n">
        <x:v>9111.53</x:v>
      </x:c>
      <x:c r="H1643" s="14" t="n">
        <x:v>10482.2</x:v>
      </x:c>
      <x:c r="I1643" s="12" t="n">
        <x:v>45871</x:v>
      </x:c>
      <x:c r="J1643" s="12" t="n">
        <x:v>45873</x:v>
      </x:c>
      <x:c r="K1643" t="str">
        <x:v>Pago</x:v>
      </x:c>
    </x:row>
    <x:row r="1644" ht="18" customHeight="1">
      <x:c r="A1644" s="12" t="n">
        <x:v>46144</x:v>
      </x:c>
      <x:c r="B1644" t="str">
        <x:v>TI</x:v>
      </x:c>
      <x:c r="C1644" t="str">
        <x:v>Outras Receitas</x:v>
      </x:c>
      <x:c r="D1644" t="str">
        <x:v>Cliente 029</x:v>
      </x:c>
      <x:c r="E1644" s="14" t="n">
        <x:v>39819.91</x:v>
      </x:c>
      <x:c r="F1644" s="14" t="n">
        <x:v>0</x:v>
      </x:c>
      <x:c r="G1644" s="14" t="n">
        <x:v>40235.63</x:v>
      </x:c>
      <x:c r="H1644" s="14" t="n">
        <x:v>39819.91</x:v>
      </x:c>
      <x:c r="I1644" s="12" t="n">
        <x:v>46159</x:v>
      </x:c>
      <x:c r="J1644" s="12" t="n">
        <x:v>46179</x:v>
      </x:c>
      <x:c r="K1644" t="str">
        <x:v>Pago</x:v>
      </x:c>
    </x:row>
    <x:row r="1645" ht="18" customHeight="1">
      <x:c r="A1645" s="12" t="n">
        <x:v>46124</x:v>
      </x:c>
      <x:c r="B1645" t="str">
        <x:v>TI</x:v>
      </x:c>
      <x:c r="C1645" t="str">
        <x:v>Energia</x:v>
      </x:c>
      <x:c r="D1645" t="str">
        <x:v>Fornecedor 120</x:v>
      </x:c>
      <x:c r="E1645" s="14" t="n">
        <x:v>0</x:v>
      </x:c>
      <x:c r="F1645" s="14" t="n">
        <x:v>3983.55</x:v>
      </x:c>
      <x:c r="G1645" s="14" t="n">
        <x:v>4439.71</x:v>
      </x:c>
      <x:c r="H1645" s="14" t="n">
        <x:v>3983.55</x:v>
      </x:c>
      <x:c r="I1645" s="12" t="n">
        <x:v>46139</x:v>
      </x:c>
      <x:c r="J1645" s="12"/>
      <x:c r="K1645" t="str">
        <x:v>Vencido</x:v>
      </x:c>
    </x:row>
    <x:row r="1646" ht="18" customHeight="1">
      <x:c r="A1646" s="12" t="n">
        <x:v>45909</x:v>
      </x:c>
      <x:c r="B1646" t="str">
        <x:v>Comercial</x:v>
      </x:c>
      <x:c r="C1646" t="str">
        <x:v>Venda de Produtos</x:v>
      </x:c>
      <x:c r="D1646" t="str">
        <x:v>Cliente 094</x:v>
      </x:c>
      <x:c r="E1646" s="14" t="n">
        <x:v>53633.17</x:v>
      </x:c>
      <x:c r="F1646" s="14" t="n">
        <x:v>0</x:v>
      </x:c>
      <x:c r="G1646" s="14" t="n">
        <x:v>52898.76</x:v>
      </x:c>
      <x:c r="H1646" s="14" t="n">
        <x:v>53633.17</x:v>
      </x:c>
      <x:c r="I1646" s="12" t="n">
        <x:v>45954</x:v>
      </x:c>
      <x:c r="J1646" s="12" t="n">
        <x:v>45964</x:v>
      </x:c>
      <x:c r="K1646" t="str">
        <x:v>Pago</x:v>
      </x:c>
    </x:row>
    <x:row r="1647" ht="18" customHeight="1">
      <x:c r="A1647" s="12" t="n">
        <x:v>45940</x:v>
      </x:c>
      <x:c r="B1647" t="str">
        <x:v>TI</x:v>
      </x:c>
      <x:c r="C1647" t="str">
        <x:v>Venda de Produtos</x:v>
      </x:c>
      <x:c r="D1647" t="str">
        <x:v>Cliente 084</x:v>
      </x:c>
      <x:c r="E1647" s="14" t="n">
        <x:v>51721</x:v>
      </x:c>
      <x:c r="F1647" s="14" t="n">
        <x:v>0</x:v>
      </x:c>
      <x:c r="G1647" s="14" t="n">
        <x:v>54191.8</x:v>
      </x:c>
      <x:c r="H1647" s="14" t="n">
        <x:v>51721</x:v>
      </x:c>
      <x:c r="I1647" s="12" t="n">
        <x:v>45955</x:v>
      </x:c>
      <x:c r="J1647" s="12"/>
      <x:c r="K1647" t="str">
        <x:v>Vencido</x:v>
      </x:c>
    </x:row>
    <x:row r="1648" ht="18" customHeight="1">
      <x:c r="A1648" s="12" t="n">
        <x:v>46043</x:v>
      </x:c>
      <x:c r="B1648" t="str">
        <x:v>Administrativo</x:v>
      </x:c>
      <x:c r="C1648" t="str">
        <x:v>Outras Receitas</x:v>
      </x:c>
      <x:c r="D1648" t="str">
        <x:v>Cliente 098</x:v>
      </x:c>
      <x:c r="E1648" s="14" t="n">
        <x:v>46743.75</x:v>
      </x:c>
      <x:c r="F1648" s="14" t="n">
        <x:v>0</x:v>
      </x:c>
      <x:c r="G1648" s="14" t="n">
        <x:v>46967.4</x:v>
      </x:c>
      <x:c r="H1648" s="14" t="n">
        <x:v>46743.75</x:v>
      </x:c>
      <x:c r="I1648" s="12" t="n">
        <x:v>46088</x:v>
      </x:c>
      <x:c r="J1648" s="12" t="n">
        <x:v>46102</x:v>
      </x:c>
      <x:c r="K1648" t="str">
        <x:v>Pago</x:v>
      </x:c>
    </x:row>
    <x:row r="1649" ht="18" customHeight="1">
      <x:c r="A1649" s="12" t="n">
        <x:v>45705</x:v>
      </x:c>
      <x:c r="B1649" t="str">
        <x:v>Operações</x:v>
      </x:c>
      <x:c r="C1649" t="str">
        <x:v>Outras Receitas</x:v>
      </x:c>
      <x:c r="D1649" t="str">
        <x:v>Cliente 038</x:v>
      </x:c>
      <x:c r="E1649" s="14" t="n">
        <x:v>41002.05</x:v>
      </x:c>
      <x:c r="F1649" s="14" t="n">
        <x:v>0</x:v>
      </x:c>
      <x:c r="G1649" s="14" t="n">
        <x:v>42800.88</x:v>
      </x:c>
      <x:c r="H1649" s="14" t="n">
        <x:v>41002.05</x:v>
      </x:c>
      <x:c r="I1649" s="12" t="n">
        <x:v>45720</x:v>
      </x:c>
      <x:c r="J1649" s="12" t="n">
        <x:v>45733</x:v>
      </x:c>
      <x:c r="K1649" t="str">
        <x:v>Pago</x:v>
      </x:c>
    </x:row>
    <x:row r="1650" ht="18" customHeight="1">
      <x:c r="A1650" s="12" t="n">
        <x:v>46093</x:v>
      </x:c>
      <x:c r="B1650" t="str">
        <x:v>Financeiro</x:v>
      </x:c>
      <x:c r="C1650" t="str">
        <x:v>Venda de Produtos</x:v>
      </x:c>
      <x:c r="D1650" t="str">
        <x:v>Cliente 178</x:v>
      </x:c>
      <x:c r="E1650" s="14" t="n">
        <x:v>39094.74</x:v>
      </x:c>
      <x:c r="F1650" s="14" t="n">
        <x:v>0</x:v>
      </x:c>
      <x:c r="G1650" s="14" t="n">
        <x:v>42866.5</x:v>
      </x:c>
      <x:c r="H1650" s="14" t="n">
        <x:v>39094.74</x:v>
      </x:c>
      <x:c r="I1650" s="12" t="n">
        <x:v>46138</x:v>
      </x:c>
      <x:c r="J1650" s="12" t="n">
        <x:v>46143</x:v>
      </x:c>
      <x:c r="K1650" t="str">
        <x:v>Pago</x:v>
      </x:c>
    </x:row>
    <x:row r="1651" ht="18" customHeight="1">
      <x:c r="A1651" s="12" t="n">
        <x:v>46163</x:v>
      </x:c>
      <x:c r="B1651" t="str">
        <x:v>Administrativo</x:v>
      </x:c>
      <x:c r="C1651" t="str">
        <x:v>Outras Receitas</x:v>
      </x:c>
      <x:c r="D1651" t="str">
        <x:v>Cliente 074</x:v>
      </x:c>
      <x:c r="E1651" s="14" t="n">
        <x:v>41500.29</x:v>
      </x:c>
      <x:c r="F1651" s="14" t="n">
        <x:v>0</x:v>
      </x:c>
      <x:c r="G1651" s="14" t="n">
        <x:v>43968.03</x:v>
      </x:c>
      <x:c r="H1651" s="14" t="n">
        <x:v>41500.29</x:v>
      </x:c>
      <x:c r="I1651" s="12" t="n">
        <x:v>46193</x:v>
      </x:c>
      <x:c r="J1651" s="12" t="n">
        <x:v>46202</x:v>
      </x:c>
      <x:c r="K1651" t="str">
        <x:v>Pago</x:v>
      </x:c>
    </x:row>
    <x:row r="1652" ht="18" customHeight="1">
      <x:c r="A1652" s="12" t="n">
        <x:v>46227</x:v>
      </x:c>
      <x:c r="B1652" t="str">
        <x:v>Comercial</x:v>
      </x:c>
      <x:c r="C1652" t="str">
        <x:v>Aluguel</x:v>
      </x:c>
      <x:c r="D1652" t="str">
        <x:v>Fornecedor 069</x:v>
      </x:c>
      <x:c r="E1652" s="14" t="n">
        <x:v>0</x:v>
      </x:c>
      <x:c r="F1652" s="14" t="n">
        <x:v>15312.68</x:v>
      </x:c>
      <x:c r="G1652" s="14" t="n">
        <x:v>17110.28</x:v>
      </x:c>
      <x:c r="H1652" s="14" t="n">
        <x:v>15312.68</x:v>
      </x:c>
      <x:c r="I1652" s="12" t="n">
        <x:v>46272</x:v>
      </x:c>
      <x:c r="J1652" s="12" t="n">
        <x:v>46272</x:v>
      </x:c>
      <x:c r="K1652" t="str">
        <x:v>Pago</x:v>
      </x:c>
    </x:row>
    <x:row r="1653" ht="18" customHeight="1">
      <x:c r="A1653" s="12" t="n">
        <x:v>45811</x:v>
      </x:c>
      <x:c r="B1653" t="str">
        <x:v>Administrativo</x:v>
      </x:c>
      <x:c r="C1653" t="str">
        <x:v>Serviços</x:v>
      </x:c>
      <x:c r="D1653" t="str">
        <x:v>Cliente 094</x:v>
      </x:c>
      <x:c r="E1653" s="14" t="n">
        <x:v>13762.67</x:v>
      </x:c>
      <x:c r="F1653" s="14" t="n">
        <x:v>0</x:v>
      </x:c>
      <x:c r="G1653" s="14" t="n">
        <x:v>11873.13</x:v>
      </x:c>
      <x:c r="H1653" s="14" t="n">
        <x:v>13762.67</x:v>
      </x:c>
      <x:c r="I1653" s="12" t="n">
        <x:v>45856</x:v>
      </x:c>
      <x:c r="J1653" s="12" t="n">
        <x:v>45856</x:v>
      </x:c>
      <x:c r="K1653" t="str">
        <x:v>Pago</x:v>
      </x:c>
    </x:row>
    <x:row r="1654" ht="18" customHeight="1">
      <x:c r="A1654" s="12" t="n">
        <x:v>45885</x:v>
      </x:c>
      <x:c r="B1654" t="str">
        <x:v>Operações</x:v>
      </x:c>
      <x:c r="C1654" t="str">
        <x:v>Fretes</x:v>
      </x:c>
      <x:c r="D1654" t="str">
        <x:v>Fornecedor 005</x:v>
      </x:c>
      <x:c r="E1654" s="14" t="n">
        <x:v>0</x:v>
      </x:c>
      <x:c r="F1654" s="14" t="n">
        <x:v>9470.84</x:v>
      </x:c>
      <x:c r="G1654" s="14" t="n">
        <x:v>7787.88</x:v>
      </x:c>
      <x:c r="H1654" s="14" t="n">
        <x:v>9470.84</x:v>
      </x:c>
      <x:c r="I1654" s="12" t="n">
        <x:v>45915</x:v>
      </x:c>
      <x:c r="J1654" s="12" t="n">
        <x:v>45915</x:v>
      </x:c>
      <x:c r="K1654" t="str">
        <x:v>Pago</x:v>
      </x:c>
    </x:row>
    <x:row r="1655" ht="18" customHeight="1">
      <x:c r="A1655" s="12" t="n">
        <x:v>45910</x:v>
      </x:c>
      <x:c r="B1655" t="str">
        <x:v>Administrativo</x:v>
      </x:c>
      <x:c r="C1655" t="str">
        <x:v>Fretes</x:v>
      </x:c>
      <x:c r="D1655" t="str">
        <x:v>Fornecedor 022</x:v>
      </x:c>
      <x:c r="E1655" s="14" t="n">
        <x:v>0</x:v>
      </x:c>
      <x:c r="F1655" s="14" t="n">
        <x:v>25711.06</x:v>
      </x:c>
      <x:c r="G1655" s="14" t="n">
        <x:v>19517.77</x:v>
      </x:c>
      <x:c r="H1655" s="14" t="n">
        <x:v>25711.06</x:v>
      </x:c>
      <x:c r="I1655" s="12" t="n">
        <x:v>45917</x:v>
      </x:c>
      <x:c r="J1655" s="12" t="n">
        <x:v>45917</x:v>
      </x:c>
      <x:c r="K1655" t="str">
        <x:v>Pago</x:v>
      </x:c>
    </x:row>
    <x:row r="1656" ht="18" customHeight="1">
      <x:c r="A1656" s="12" t="n">
        <x:v>46013</x:v>
      </x:c>
      <x:c r="B1656" t="str">
        <x:v>Comercial</x:v>
      </x:c>
      <x:c r="C1656" t="str">
        <x:v>Venda de Produtos</x:v>
      </x:c>
      <x:c r="D1656" t="str">
        <x:v>Cliente 105</x:v>
      </x:c>
      <x:c r="E1656" s="14" t="n">
        <x:v>7963.47</x:v>
      </x:c>
      <x:c r="F1656" s="14" t="n">
        <x:v>0</x:v>
      </x:c>
      <x:c r="G1656" s="14" t="n">
        <x:v>7766.62</x:v>
      </x:c>
      <x:c r="H1656" s="14" t="n">
        <x:v>7963.47</x:v>
      </x:c>
      <x:c r="I1656" s="12" t="n">
        <x:v>46028</x:v>
      </x:c>
      <x:c r="J1656" s="12" t="n">
        <x:v>46028</x:v>
      </x:c>
      <x:c r="K1656" t="str">
        <x:v>Pago</x:v>
      </x:c>
    </x:row>
    <x:row r="1657" ht="18" customHeight="1">
      <x:c r="A1657" s="12" t="n">
        <x:v>46152</x:v>
      </x:c>
      <x:c r="B1657" t="str">
        <x:v>Financeiro</x:v>
      </x:c>
      <x:c r="C1657" t="str">
        <x:v>Despesas Bancárias</x:v>
      </x:c>
      <x:c r="D1657" t="str">
        <x:v>Fornecedor 003</x:v>
      </x:c>
      <x:c r="E1657" s="14" t="n">
        <x:v>0</x:v>
      </x:c>
      <x:c r="F1657" s="14" t="n">
        <x:v>22905.94</x:v>
      </x:c>
      <x:c r="G1657" s="14" t="n">
        <x:v>21860.19</x:v>
      </x:c>
      <x:c r="H1657" s="14" t="n">
        <x:v>22905.94</x:v>
      </x:c>
      <x:c r="I1657" s="12" t="n">
        <x:v>46173</x:v>
      </x:c>
      <x:c r="J1657" s="12" t="n">
        <x:v>46173</x:v>
      </x:c>
      <x:c r="K1657" t="str">
        <x:v>Pago</x:v>
      </x:c>
    </x:row>
    <x:row r="1658" ht="18" customHeight="1">
      <x:c r="A1658" s="12" t="n">
        <x:v>45842</x:v>
      </x:c>
      <x:c r="B1658" t="str">
        <x:v>Operações</x:v>
      </x:c>
      <x:c r="C1658" t="str">
        <x:v>Energia</x:v>
      </x:c>
      <x:c r="D1658" t="str">
        <x:v>Fornecedor 102</x:v>
      </x:c>
      <x:c r="E1658" s="14" t="n">
        <x:v>0</x:v>
      </x:c>
      <x:c r="F1658" s="14" t="n">
        <x:v>39102.68</x:v>
      </x:c>
      <x:c r="G1658" s="14" t="n">
        <x:v>43502.6</x:v>
      </x:c>
      <x:c r="H1658" s="14" t="n">
        <x:v>39102.68</x:v>
      </x:c>
      <x:c r="I1658" s="12" t="n">
        <x:v>45857</x:v>
      </x:c>
      <x:c r="J1658" s="12" t="n">
        <x:v>45857</x:v>
      </x:c>
      <x:c r="K1658" t="str">
        <x:v>Pago</x:v>
      </x:c>
    </x:row>
    <x:row r="1659" ht="18" customHeight="1">
      <x:c r="A1659" s="12" t="n">
        <x:v>46247</x:v>
      </x:c>
      <x:c r="B1659" t="str">
        <x:v>Operações</x:v>
      </x:c>
      <x:c r="C1659" t="str">
        <x:v>Aluguel</x:v>
      </x:c>
      <x:c r="D1659" t="str">
        <x:v>Fornecedor 043</x:v>
      </x:c>
      <x:c r="E1659" s="14" t="n">
        <x:v>0</x:v>
      </x:c>
      <x:c r="F1659" s="14" t="n">
        <x:v>11034.53</x:v>
      </x:c>
      <x:c r="G1659" s="14" t="n">
        <x:v>12417.36</x:v>
      </x:c>
      <x:c r="H1659" s="14" t="n">
        <x:v>11034.53</x:v>
      </x:c>
      <x:c r="I1659" s="12" t="n">
        <x:v>46254</x:v>
      </x:c>
      <x:c r="J1659" s="12"/>
      <x:c r="K1659" t="str">
        <x:v>Vencido</x:v>
      </x:c>
    </x:row>
    <x:row r="1660" ht="18" customHeight="1">
      <x:c r="A1660" s="12" t="n">
        <x:v>46234</x:v>
      </x:c>
      <x:c r="B1660" t="str">
        <x:v>TI</x:v>
      </x:c>
      <x:c r="C1660" t="str">
        <x:v>Venda de Produtos</x:v>
      </x:c>
      <x:c r="D1660" t="str">
        <x:v>Cliente 091</x:v>
      </x:c>
      <x:c r="E1660" s="14" t="n">
        <x:v>12574.72</x:v>
      </x:c>
      <x:c r="F1660" s="14" t="n">
        <x:v>0</x:v>
      </x:c>
      <x:c r="G1660" s="14" t="n">
        <x:v>13709.09</x:v>
      </x:c>
      <x:c r="H1660" s="14" t="n">
        <x:v>12574.72</x:v>
      </x:c>
      <x:c r="I1660" s="12" t="n">
        <x:v>46279</x:v>
      </x:c>
      <x:c r="J1660" s="12" t="n">
        <x:v>46290</x:v>
      </x:c>
      <x:c r="K1660" t="str">
        <x:v>Pago</x:v>
      </x:c>
    </x:row>
    <x:row r="1661" ht="18" customHeight="1">
      <x:c r="A1661" s="12" t="n">
        <x:v>45771</x:v>
      </x:c>
      <x:c r="B1661" t="str">
        <x:v>Financeiro</x:v>
      </x:c>
      <x:c r="C1661" t="str">
        <x:v>Serviços</x:v>
      </x:c>
      <x:c r="D1661" t="str">
        <x:v>Cliente 006</x:v>
      </x:c>
      <x:c r="E1661" s="14" t="n">
        <x:v>48861.23</x:v>
      </x:c>
      <x:c r="F1661" s="14" t="n">
        <x:v>0</x:v>
      </x:c>
      <x:c r="G1661" s="14" t="n">
        <x:v>46868.01</x:v>
      </x:c>
      <x:c r="H1661" s="14" t="n">
        <x:v>48861.23</x:v>
      </x:c>
      <x:c r="I1661" s="12" t="n">
        <x:v>45801</x:v>
      </x:c>
      <x:c r="J1661" s="12" t="n">
        <x:v>45801</x:v>
      </x:c>
      <x:c r="K1661" t="str">
        <x:v>Pago</x:v>
      </x:c>
    </x:row>
    <x:row r="1662" ht="18" customHeight="1">
      <x:c r="A1662" s="12" t="n">
        <x:v>45738</x:v>
      </x:c>
      <x:c r="B1662" t="str">
        <x:v>Logística</x:v>
      </x:c>
      <x:c r="C1662" t="str">
        <x:v>Serviços</x:v>
      </x:c>
      <x:c r="D1662" t="str">
        <x:v>Cliente 133</x:v>
      </x:c>
      <x:c r="E1662" s="14" t="n">
        <x:v>40310.85</x:v>
      </x:c>
      <x:c r="F1662" s="14" t="n">
        <x:v>0</x:v>
      </x:c>
      <x:c r="G1662" s="14" t="n">
        <x:v>34855.84</x:v>
      </x:c>
      <x:c r="H1662" s="14" t="n">
        <x:v>40310.85</x:v>
      </x:c>
      <x:c r="I1662" s="12" t="n">
        <x:v>45753</x:v>
      </x:c>
      <x:c r="J1662" s="12" t="n">
        <x:v>45760</x:v>
      </x:c>
      <x:c r="K1662" t="str">
        <x:v>Pago</x:v>
      </x:c>
    </x:row>
    <x:row r="1663" ht="18" customHeight="1">
      <x:c r="A1663" s="12" t="n">
        <x:v>45661</x:v>
      </x:c>
      <x:c r="B1663" t="str">
        <x:v>Comercial</x:v>
      </x:c>
      <x:c r="C1663" t="str">
        <x:v>Serviços</x:v>
      </x:c>
      <x:c r="D1663" t="str">
        <x:v>Cliente 176</x:v>
      </x:c>
      <x:c r="E1663" s="14" t="n">
        <x:v>19394.21</x:v>
      </x:c>
      <x:c r="F1663" s="14" t="n">
        <x:v>0</x:v>
      </x:c>
      <x:c r="G1663" s="14" t="n">
        <x:v>17480.22</x:v>
      </x:c>
      <x:c r="H1663" s="14" t="n">
        <x:v>19394.21</x:v>
      </x:c>
      <x:c r="I1663" s="12" t="n">
        <x:v>45676</x:v>
      </x:c>
      <x:c r="J1663" s="12" t="n">
        <x:v>45696</x:v>
      </x:c>
      <x:c r="K1663" t="str">
        <x:v>Pago</x:v>
      </x:c>
    </x:row>
    <x:row r="1664" ht="18" customHeight="1">
      <x:c r="A1664" s="12" t="n">
        <x:v>45660</x:v>
      </x:c>
      <x:c r="B1664" t="str">
        <x:v>Comercial</x:v>
      </x:c>
      <x:c r="C1664" t="str">
        <x:v>Despesas Bancárias</x:v>
      </x:c>
      <x:c r="D1664" t="str">
        <x:v>Fornecedor 030</x:v>
      </x:c>
      <x:c r="E1664" s="14" t="n">
        <x:v>0</x:v>
      </x:c>
      <x:c r="F1664" s="14" t="n">
        <x:v>14399.51</x:v>
      </x:c>
      <x:c r="G1664" s="14" t="n">
        <x:v>16621.93</x:v>
      </x:c>
      <x:c r="H1664" s="14" t="n">
        <x:v>14399.51</x:v>
      </x:c>
      <x:c r="I1664" s="12" t="n">
        <x:v>45667</x:v>
      </x:c>
      <x:c r="J1664" s="12" t="n">
        <x:v>45667</x:v>
      </x:c>
      <x:c r="K1664" t="str">
        <x:v>Pago</x:v>
      </x:c>
    </x:row>
    <x:row r="1665" ht="18" customHeight="1">
      <x:c r="A1665" s="12" t="n">
        <x:v>45670</x:v>
      </x:c>
      <x:c r="B1665" t="str">
        <x:v>Operações</x:v>
      </x:c>
      <x:c r="C1665" t="str">
        <x:v>Frete Cobrado</x:v>
      </x:c>
      <x:c r="D1665" t="str">
        <x:v>Cliente 130</x:v>
      </x:c>
      <x:c r="E1665" s="14" t="n">
        <x:v>48436.87</x:v>
      </x:c>
      <x:c r="F1665" s="14" t="n">
        <x:v>0</x:v>
      </x:c>
      <x:c r="G1665" s="14" t="n">
        <x:v>41811.46</x:v>
      </x:c>
      <x:c r="H1665" s="14" t="n">
        <x:v>48436.87</x:v>
      </x:c>
      <x:c r="I1665" s="12" t="n">
        <x:v>45700</x:v>
      </x:c>
      <x:c r="J1665" s="12" t="n">
        <x:v>45709</x:v>
      </x:c>
      <x:c r="K1665" t="str">
        <x:v>Pago</x:v>
      </x:c>
    </x:row>
    <x:row r="1666" ht="18" customHeight="1">
      <x:c r="A1666" s="12" t="n">
        <x:v>45725</x:v>
      </x:c>
      <x:c r="B1666" t="str">
        <x:v>Administrativo</x:v>
      </x:c>
      <x:c r="C1666" t="str">
        <x:v>Despesas Bancárias</x:v>
      </x:c>
      <x:c r="D1666" t="str">
        <x:v>Fornecedor 135</x:v>
      </x:c>
      <x:c r="E1666" s="14" t="n">
        <x:v>0</x:v>
      </x:c>
      <x:c r="F1666" s="14" t="n">
        <x:v>20328.43</x:v>
      </x:c>
      <x:c r="G1666" s="14" t="n">
        <x:v>18843.3</x:v>
      </x:c>
      <x:c r="H1666" s="14" t="n">
        <x:v>20328.43</x:v>
      </x:c>
      <x:c r="I1666" s="12" t="n">
        <x:v>45746</x:v>
      </x:c>
      <x:c r="J1666" s="12" t="n">
        <x:v>45748</x:v>
      </x:c>
      <x:c r="K1666" t="str">
        <x:v>Pago</x:v>
      </x:c>
    </x:row>
    <x:row r="1667" ht="18" customHeight="1">
      <x:c r="A1667" s="12" t="n">
        <x:v>46261</x:v>
      </x:c>
      <x:c r="B1667" t="str">
        <x:v>Financeiro</x:v>
      </x:c>
      <x:c r="C1667" t="str">
        <x:v>Outras Receitas</x:v>
      </x:c>
      <x:c r="D1667" t="str">
        <x:v>Cliente 025</x:v>
      </x:c>
      <x:c r="E1667" s="14" t="n">
        <x:v>6787.4</x:v>
      </x:c>
      <x:c r="F1667" s="14" t="n">
        <x:v>0</x:v>
      </x:c>
      <x:c r="G1667" s="14" t="n">
        <x:v>6207.61</x:v>
      </x:c>
      <x:c r="H1667" s="14" t="n">
        <x:v>6787.4</x:v>
      </x:c>
      <x:c r="I1667" s="12" t="n">
        <x:v>46291</x:v>
      </x:c>
      <x:c r="J1667" s="12" t="n">
        <x:v>46302</x:v>
      </x:c>
      <x:c r="K1667" t="str">
        <x:v>Pago</x:v>
      </x:c>
    </x:row>
    <x:row r="1668" ht="18" customHeight="1">
      <x:c r="A1668" s="12" t="n">
        <x:v>46209</x:v>
      </x:c>
      <x:c r="B1668" t="str">
        <x:v>Financeiro</x:v>
      </x:c>
      <x:c r="C1668" t="str">
        <x:v>Outras Receitas</x:v>
      </x:c>
      <x:c r="D1668" t="str">
        <x:v>Cliente 101</x:v>
      </x:c>
      <x:c r="E1668" s="14" t="n">
        <x:v>40915.95</x:v>
      </x:c>
      <x:c r="F1668" s="14" t="n">
        <x:v>0</x:v>
      </x:c>
      <x:c r="G1668" s="14" t="n">
        <x:v>38488.55</x:v>
      </x:c>
      <x:c r="H1668" s="14" t="n">
        <x:v>40915.95</x:v>
      </x:c>
      <x:c r="I1668" s="12" t="n">
        <x:v>46254</x:v>
      </x:c>
      <x:c r="J1668" s="12" t="n">
        <x:v>46254</x:v>
      </x:c>
      <x:c r="K1668" t="str">
        <x:v>Pago</x:v>
      </x:c>
    </x:row>
    <x:row r="1669" ht="18" customHeight="1">
      <x:c r="A1669" s="12" t="n">
        <x:v>45901</x:v>
      </x:c>
      <x:c r="B1669" t="str">
        <x:v>Operações</x:v>
      </x:c>
      <x:c r="C1669" t="str">
        <x:v>Energia</x:v>
      </x:c>
      <x:c r="D1669" t="str">
        <x:v>Fornecedor 021</x:v>
      </x:c>
      <x:c r="E1669" s="14" t="n">
        <x:v>0</x:v>
      </x:c>
      <x:c r="F1669" s="14" t="n">
        <x:v>38126.92</x:v>
      </x:c>
      <x:c r="G1669" s="14" t="n">
        <x:v>31436.2</x:v>
      </x:c>
      <x:c r="H1669" s="14" t="n">
        <x:v>38126.92</x:v>
      </x:c>
      <x:c r="I1669" s="12" t="n">
        <x:v>45916</x:v>
      </x:c>
      <x:c r="J1669" s="12" t="n">
        <x:v>45916</x:v>
      </x:c>
      <x:c r="K1669" t="str">
        <x:v>Pago</x:v>
      </x:c>
    </x:row>
    <x:row r="1670" ht="18" customHeight="1">
      <x:c r="A1670" s="12" t="n">
        <x:v>45956</x:v>
      </x:c>
      <x:c r="B1670" t="str">
        <x:v>Administrativo</x:v>
      </x:c>
      <x:c r="C1670" t="str">
        <x:v>Fretes</x:v>
      </x:c>
      <x:c r="D1670" t="str">
        <x:v>Fornecedor 140</x:v>
      </x:c>
      <x:c r="E1670" s="14" t="n">
        <x:v>0</x:v>
      </x:c>
      <x:c r="F1670" s="14" t="n">
        <x:v>21240.25</x:v>
      </x:c>
      <x:c r="G1670" s="14" t="n">
        <x:v>21804.4</x:v>
      </x:c>
      <x:c r="H1670" s="14" t="n">
        <x:v>21240.25</x:v>
      </x:c>
      <x:c r="I1670" s="12" t="n">
        <x:v>45977</x:v>
      </x:c>
      <x:c r="J1670" s="12" t="n">
        <x:v>45977</x:v>
      </x:c>
      <x:c r="K1670" t="str">
        <x:v>Pago</x:v>
      </x:c>
    </x:row>
    <x:row r="1671" ht="18" customHeight="1">
      <x:c r="A1671" s="12" t="n">
        <x:v>45778</x:v>
      </x:c>
      <x:c r="B1671" t="str">
        <x:v>Administrativo</x:v>
      </x:c>
      <x:c r="C1671" t="str">
        <x:v>Marketing</x:v>
      </x:c>
      <x:c r="D1671" t="str">
        <x:v>Fornecedor 008</x:v>
      </x:c>
      <x:c r="E1671" s="14" t="n">
        <x:v>0</x:v>
      </x:c>
      <x:c r="F1671" s="14" t="n">
        <x:v>4573.64</x:v>
      </x:c>
      <x:c r="G1671" s="14" t="n">
        <x:v>5258.96</x:v>
      </x:c>
      <x:c r="H1671" s="14" t="n">
        <x:v>4573.64</x:v>
      </x:c>
      <x:c r="I1671" s="12" t="n">
        <x:v>45808</x:v>
      </x:c>
      <x:c r="J1671" s="12" t="n">
        <x:v>45811</x:v>
      </x:c>
      <x:c r="K1671" t="str">
        <x:v>Pago</x:v>
      </x:c>
    </x:row>
    <x:row r="1672" ht="18" customHeight="1">
      <x:c r="A1672" s="12" t="n">
        <x:v>45730</x:v>
      </x:c>
      <x:c r="B1672" t="str">
        <x:v>Logística</x:v>
      </x:c>
      <x:c r="C1672" t="str">
        <x:v>Venda de Produtos</x:v>
      </x:c>
      <x:c r="D1672" t="str">
        <x:v>Cliente 157</x:v>
      </x:c>
      <x:c r="E1672" s="14" t="n">
        <x:v>22212.91</x:v>
      </x:c>
      <x:c r="F1672" s="14" t="n">
        <x:v>0</x:v>
      </x:c>
      <x:c r="G1672" s="14" t="n">
        <x:v>20984.03</x:v>
      </x:c>
      <x:c r="H1672" s="14" t="n">
        <x:v>22212.91</x:v>
      </x:c>
      <x:c r="I1672" s="12" t="n">
        <x:v>45745</x:v>
      </x:c>
      <x:c r="J1672" s="12" t="n">
        <x:v>45745</x:v>
      </x:c>
      <x:c r="K1672" t="str">
        <x:v>Pago</x:v>
      </x:c>
    </x:row>
    <x:row r="1673" ht="18" customHeight="1">
      <x:c r="A1673" s="12" t="n">
        <x:v>45933</x:v>
      </x:c>
      <x:c r="B1673" t="str">
        <x:v>Comercial</x:v>
      </x:c>
      <x:c r="C1673" t="str">
        <x:v>Serviços</x:v>
      </x:c>
      <x:c r="D1673" t="str">
        <x:v>Cliente 098</x:v>
      </x:c>
      <x:c r="E1673" s="14" t="n">
        <x:v>39784.25</x:v>
      </x:c>
      <x:c r="F1673" s="14" t="n">
        <x:v>0</x:v>
      </x:c>
      <x:c r="G1673" s="14" t="n">
        <x:v>35009.86</x:v>
      </x:c>
      <x:c r="H1673" s="14" t="n">
        <x:v>39784.25</x:v>
      </x:c>
      <x:c r="I1673" s="12" t="n">
        <x:v>45963</x:v>
      </x:c>
      <x:c r="J1673" s="12" t="n">
        <x:v>45963</x:v>
      </x:c>
      <x:c r="K1673" t="str">
        <x:v>Pago</x:v>
      </x:c>
    </x:row>
    <x:row r="1674" ht="18" customHeight="1">
      <x:c r="A1674" s="12" t="n">
        <x:v>45780</x:v>
      </x:c>
      <x:c r="B1674" t="str">
        <x:v>Financeiro</x:v>
      </x:c>
      <x:c r="C1674" t="str">
        <x:v>Tecnologia</x:v>
      </x:c>
      <x:c r="D1674" t="str">
        <x:v>Fornecedor 095</x:v>
      </x:c>
      <x:c r="E1674" s="14" t="n">
        <x:v>0</x:v>
      </x:c>
      <x:c r="F1674" s="14" t="n">
        <x:v>11811.7</x:v>
      </x:c>
      <x:c r="G1674" s="14" t="n">
        <x:v>9599.53</x:v>
      </x:c>
      <x:c r="H1674" s="14" t="n">
        <x:v>11811.7</x:v>
      </x:c>
      <x:c r="I1674" s="12" t="n">
        <x:v>45810</x:v>
      </x:c>
      <x:c r="J1674" s="12" t="n">
        <x:v>45813</x:v>
      </x:c>
      <x:c r="K1674" t="str">
        <x:v>Pago</x:v>
      </x:c>
    </x:row>
    <x:row r="1675" ht="18" customHeight="1">
      <x:c r="A1675" s="12" t="n">
        <x:v>45971</x:v>
      </x:c>
      <x:c r="B1675" t="str">
        <x:v>Operações</x:v>
      </x:c>
      <x:c r="C1675" t="str">
        <x:v>Outras Receitas</x:v>
      </x:c>
      <x:c r="D1675" t="str">
        <x:v>Cliente 151</x:v>
      </x:c>
      <x:c r="E1675" s="14" t="n">
        <x:v>42941.52</x:v>
      </x:c>
      <x:c r="F1675" s="14" t="n">
        <x:v>0</x:v>
      </x:c>
      <x:c r="G1675" s="14" t="n">
        <x:v>43799.2</x:v>
      </x:c>
      <x:c r="H1675" s="14" t="n">
        <x:v>42941.52</x:v>
      </x:c>
      <x:c r="I1675" s="12" t="n">
        <x:v>46001</x:v>
      </x:c>
      <x:c r="J1675" s="12" t="n">
        <x:v>46006</x:v>
      </x:c>
      <x:c r="K1675" t="str">
        <x:v>Pago</x:v>
      </x:c>
    </x:row>
    <x:row r="1676" ht="18" customHeight="1">
      <x:c r="A1676" s="12" t="n">
        <x:v>45781</x:v>
      </x:c>
      <x:c r="B1676" t="str">
        <x:v>Administrativo</x:v>
      </x:c>
      <x:c r="C1676" t="str">
        <x:v>Fretes</x:v>
      </x:c>
      <x:c r="D1676" t="str">
        <x:v>Fornecedor 123</x:v>
      </x:c>
      <x:c r="E1676" s="14" t="n">
        <x:v>0</x:v>
      </x:c>
      <x:c r="F1676" s="14" t="n">
        <x:v>28805.26</x:v>
      </x:c>
      <x:c r="G1676" s="14" t="n">
        <x:v>20666.63</x:v>
      </x:c>
      <x:c r="H1676" s="14" t="n">
        <x:v>28805.26</x:v>
      </x:c>
      <x:c r="I1676" s="12" t="n">
        <x:v>45811</x:v>
      </x:c>
      <x:c r="J1676" s="12" t="n">
        <x:v>45814</x:v>
      </x:c>
      <x:c r="K1676" t="str">
        <x:v>Pago</x:v>
      </x:c>
    </x:row>
    <x:row r="1677" ht="18" customHeight="1">
      <x:c r="A1677" s="12" t="n">
        <x:v>45722</x:v>
      </x:c>
      <x:c r="B1677" t="str">
        <x:v>Comercial</x:v>
      </x:c>
      <x:c r="C1677" t="str">
        <x:v>Venda de Produtos</x:v>
      </x:c>
      <x:c r="D1677" t="str">
        <x:v>Cliente 008</x:v>
      </x:c>
      <x:c r="E1677" s="14" t="n">
        <x:v>9260.62</x:v>
      </x:c>
      <x:c r="F1677" s="14" t="n">
        <x:v>0</x:v>
      </x:c>
      <x:c r="G1677" s="14" t="n">
        <x:v>9979.93</x:v>
      </x:c>
      <x:c r="H1677" s="14" t="n">
        <x:v>9260.62</x:v>
      </x:c>
      <x:c r="I1677" s="12" t="n">
        <x:v>45737</x:v>
      </x:c>
      <x:c r="J1677" s="12"/>
      <x:c r="K1677" t="str">
        <x:v>Vencido</x:v>
      </x:c>
    </x:row>
    <x:row r="1678" ht="18" customHeight="1">
      <x:c r="A1678" s="12" t="n">
        <x:v>46015</x:v>
      </x:c>
      <x:c r="B1678" t="str">
        <x:v>Comercial</x:v>
      </x:c>
      <x:c r="C1678" t="str">
        <x:v>Serviços</x:v>
      </x:c>
      <x:c r="D1678" t="str">
        <x:v>Cliente 088</x:v>
      </x:c>
      <x:c r="E1678" s="14" t="n">
        <x:v>20045.44</x:v>
      </x:c>
      <x:c r="F1678" s="14" t="n">
        <x:v>0</x:v>
      </x:c>
      <x:c r="G1678" s="14" t="n">
        <x:v>18528.76</x:v>
      </x:c>
      <x:c r="H1678" s="14" t="n">
        <x:v>20045.44</x:v>
      </x:c>
      <x:c r="I1678" s="12" t="n">
        <x:v>46060</x:v>
      </x:c>
      <x:c r="J1678" s="12"/>
      <x:c r="K1678" t="str">
        <x:v>Vencido</x:v>
      </x:c>
    </x:row>
    <x:row r="1679" ht="18" customHeight="1">
      <x:c r="A1679" s="12" t="n">
        <x:v>46132</x:v>
      </x:c>
      <x:c r="B1679" t="str">
        <x:v>Logística</x:v>
      </x:c>
      <x:c r="C1679" t="str">
        <x:v>Aluguel</x:v>
      </x:c>
      <x:c r="D1679" t="str">
        <x:v>Fornecedor 106</x:v>
      </x:c>
      <x:c r="E1679" s="14" t="n">
        <x:v>0</x:v>
      </x:c>
      <x:c r="F1679" s="14" t="n">
        <x:v>27834.15</x:v>
      </x:c>
      <x:c r="G1679" s="14" t="n">
        <x:v>25337.46</x:v>
      </x:c>
      <x:c r="H1679" s="14" t="n">
        <x:v>27834.15</x:v>
      </x:c>
      <x:c r="I1679" s="12" t="n">
        <x:v>46139</x:v>
      </x:c>
      <x:c r="J1679" s="12"/>
      <x:c r="K1679" t="str">
        <x:v>Vencido</x:v>
      </x:c>
    </x:row>
    <x:row r="1680" ht="18" customHeight="1">
      <x:c r="A1680" s="12" t="n">
        <x:v>45787</x:v>
      </x:c>
      <x:c r="B1680" t="str">
        <x:v>Operações</x:v>
      </x:c>
      <x:c r="C1680" t="str">
        <x:v>Compra de Mercadorias</x:v>
      </x:c>
      <x:c r="D1680" t="str">
        <x:v>Fornecedor 130</x:v>
      </x:c>
      <x:c r="E1680" s="14" t="n">
        <x:v>0</x:v>
      </x:c>
      <x:c r="F1680" s="14" t="n">
        <x:v>34084.57</x:v>
      </x:c>
      <x:c r="G1680" s="14" t="n">
        <x:v>27853.59</x:v>
      </x:c>
      <x:c r="H1680" s="14" t="n">
        <x:v>34084.57</x:v>
      </x:c>
      <x:c r="I1680" s="12" t="n">
        <x:v>45802</x:v>
      </x:c>
      <x:c r="J1680" s="12" t="n">
        <x:v>45804</x:v>
      </x:c>
      <x:c r="K1680" t="str">
        <x:v>Pago</x:v>
      </x:c>
    </x:row>
    <x:row r="1681" ht="18" customHeight="1">
      <x:c r="A1681" s="12" t="n">
        <x:v>45739</x:v>
      </x:c>
      <x:c r="B1681" t="str">
        <x:v>Administrativo</x:v>
      </x:c>
      <x:c r="C1681" t="str">
        <x:v>Compra de Mercadorias</x:v>
      </x:c>
      <x:c r="D1681" t="str">
        <x:v>Fornecedor 123</x:v>
      </x:c>
      <x:c r="E1681" s="14" t="n">
        <x:v>0</x:v>
      </x:c>
      <x:c r="F1681" s="14" t="n">
        <x:v>22152.23</x:v>
      </x:c>
      <x:c r="G1681" s="14" t="n">
        <x:v>19813.43</x:v>
      </x:c>
      <x:c r="H1681" s="14" t="n">
        <x:v>22152.23</x:v>
      </x:c>
      <x:c r="I1681" s="12" t="n">
        <x:v>45769</x:v>
      </x:c>
      <x:c r="J1681" s="12" t="n">
        <x:v>45769</x:v>
      </x:c>
      <x:c r="K1681" t="str">
        <x:v>Pago</x:v>
      </x:c>
    </x:row>
    <x:row r="1682" ht="18" customHeight="1">
      <x:c r="A1682" s="12" t="n">
        <x:v>46193</x:v>
      </x:c>
      <x:c r="B1682" t="str">
        <x:v>TI</x:v>
      </x:c>
      <x:c r="C1682" t="str">
        <x:v>Marketing</x:v>
      </x:c>
      <x:c r="D1682" t="str">
        <x:v>Fornecedor 092</x:v>
      </x:c>
      <x:c r="E1682" s="14" t="n">
        <x:v>0</x:v>
      </x:c>
      <x:c r="F1682" s="14" t="n">
        <x:v>835.01</x:v>
      </x:c>
      <x:c r="G1682" s="14" t="n">
        <x:v>901.21</x:v>
      </x:c>
      <x:c r="H1682" s="14" t="n">
        <x:v>835.01</x:v>
      </x:c>
      <x:c r="I1682" s="12" t="n">
        <x:v>46208</x:v>
      </x:c>
      <x:c r="J1682" s="12"/>
      <x:c r="K1682" t="str">
        <x:v>Vencido</x:v>
      </x:c>
    </x:row>
    <x:row r="1683" ht="18" customHeight="1">
      <x:c r="A1683" s="12" t="n">
        <x:v>46062</x:v>
      </x:c>
      <x:c r="B1683" t="str">
        <x:v>Comercial</x:v>
      </x:c>
      <x:c r="C1683" t="str">
        <x:v>Aluguel</x:v>
      </x:c>
      <x:c r="D1683" t="str">
        <x:v>Fornecedor 075</x:v>
      </x:c>
      <x:c r="E1683" s="14" t="n">
        <x:v>0</x:v>
      </x:c>
      <x:c r="F1683" s="14" t="n">
        <x:v>13229.09</x:v>
      </x:c>
      <x:c r="G1683" s="14" t="n">
        <x:v>11015.47</x:v>
      </x:c>
      <x:c r="H1683" s="14" t="n">
        <x:v>13229.09</x:v>
      </x:c>
      <x:c r="I1683" s="12" t="n">
        <x:v>46069</x:v>
      </x:c>
      <x:c r="J1683" s="12" t="n">
        <x:v>46069</x:v>
      </x:c>
      <x:c r="K1683" t="str">
        <x:v>Pago</x:v>
      </x:c>
    </x:row>
    <x:row r="1684" ht="18" customHeight="1">
      <x:c r="A1684" s="12" t="n">
        <x:v>45962</x:v>
      </x:c>
      <x:c r="B1684" t="str">
        <x:v>Operações</x:v>
      </x:c>
      <x:c r="C1684" t="str">
        <x:v>Serviços</x:v>
      </x:c>
      <x:c r="D1684" t="str">
        <x:v>Cliente 134</x:v>
      </x:c>
      <x:c r="E1684" s="14" t="n">
        <x:v>43378.58</x:v>
      </x:c>
      <x:c r="F1684" s="14" t="n">
        <x:v>0</x:v>
      </x:c>
      <x:c r="G1684" s="14" t="n">
        <x:v>39960.74</x:v>
      </x:c>
      <x:c r="H1684" s="14" t="n">
        <x:v>43378.58</x:v>
      </x:c>
      <x:c r="I1684" s="12" t="n">
        <x:v>46007</x:v>
      </x:c>
      <x:c r="J1684" s="12"/>
      <x:c r="K1684" t="str">
        <x:v>Vencido</x:v>
      </x:c>
    </x:row>
    <x:row r="1685" ht="18" customHeight="1">
      <x:c r="A1685" s="12" t="n">
        <x:v>46171</x:v>
      </x:c>
      <x:c r="B1685" t="str">
        <x:v>Logística</x:v>
      </x:c>
      <x:c r="C1685" t="str">
        <x:v>Outras Receitas</x:v>
      </x:c>
      <x:c r="D1685" t="str">
        <x:v>Cliente 054</x:v>
      </x:c>
      <x:c r="E1685" s="14" t="n">
        <x:v>10565.63</x:v>
      </x:c>
      <x:c r="F1685" s="14" t="n">
        <x:v>0</x:v>
      </x:c>
      <x:c r="G1685" s="14" t="n">
        <x:v>10541.13</x:v>
      </x:c>
      <x:c r="H1685" s="14" t="n">
        <x:v>10565.63</x:v>
      </x:c>
      <x:c r="I1685" s="12" t="n">
        <x:v>46186</x:v>
      </x:c>
      <x:c r="J1685" s="12" t="n">
        <x:v>46196</x:v>
      </x:c>
      <x:c r="K1685" t="str">
        <x:v>Pago</x:v>
      </x:c>
    </x:row>
    <x:row r="1686" ht="18" customHeight="1">
      <x:c r="A1686" s="12" t="n">
        <x:v>45999</x:v>
      </x:c>
      <x:c r="B1686" t="str">
        <x:v>TI</x:v>
      </x:c>
      <x:c r="C1686" t="str">
        <x:v>Outras Receitas</x:v>
      </x:c>
      <x:c r="D1686" t="str">
        <x:v>Cliente 039</x:v>
      </x:c>
      <x:c r="E1686" s="14" t="n">
        <x:v>24041.41</x:v>
      </x:c>
      <x:c r="F1686" s="14" t="n">
        <x:v>0</x:v>
      </x:c>
      <x:c r="G1686" s="14" t="n">
        <x:v>22451.26</x:v>
      </x:c>
      <x:c r="H1686" s="14" t="n">
        <x:v>24041.41</x:v>
      </x:c>
      <x:c r="I1686" s="12" t="n">
        <x:v>46044</x:v>
      </x:c>
      <x:c r="J1686" s="12" t="n">
        <x:v>46045</x:v>
      </x:c>
      <x:c r="K1686" t="str">
        <x:v>Pago</x:v>
      </x:c>
    </x:row>
    <x:row r="1687" ht="18" customHeight="1">
      <x:c r="A1687" s="12" t="n">
        <x:v>46103</x:v>
      </x:c>
      <x:c r="B1687" t="str">
        <x:v>Comercial</x:v>
      </x:c>
      <x:c r="C1687" t="str">
        <x:v>Outras Receitas</x:v>
      </x:c>
      <x:c r="D1687" t="str">
        <x:v>Cliente 119</x:v>
      </x:c>
      <x:c r="E1687" s="14" t="n">
        <x:v>41892.88</x:v>
      </x:c>
      <x:c r="F1687" s="14" t="n">
        <x:v>0</x:v>
      </x:c>
      <x:c r="G1687" s="14" t="n">
        <x:v>43001.91</x:v>
      </x:c>
      <x:c r="H1687" s="14" t="n">
        <x:v>41892.88</x:v>
      </x:c>
      <x:c r="I1687" s="12" t="n">
        <x:v>46118</x:v>
      </x:c>
      <x:c r="J1687" s="12" t="n">
        <x:v>46136</x:v>
      </x:c>
      <x:c r="K1687" t="str">
        <x:v>Pago</x:v>
      </x:c>
    </x:row>
    <x:row r="1688" ht="18" customHeight="1">
      <x:c r="A1688" s="12" t="n">
        <x:v>45977</x:v>
      </x:c>
      <x:c r="B1688" t="str">
        <x:v>Logística</x:v>
      </x:c>
      <x:c r="C1688" t="str">
        <x:v>Fretes</x:v>
      </x:c>
      <x:c r="D1688" t="str">
        <x:v>Fornecedor 139</x:v>
      </x:c>
      <x:c r="E1688" s="14" t="n">
        <x:v>0</x:v>
      </x:c>
      <x:c r="F1688" s="14" t="n">
        <x:v>5861.59</x:v>
      </x:c>
      <x:c r="G1688" s="14" t="n">
        <x:v>4932.89</x:v>
      </x:c>
      <x:c r="H1688" s="14" t="n">
        <x:v>5861.59</x:v>
      </x:c>
      <x:c r="I1688" s="12" t="n">
        <x:v>46022</x:v>
      </x:c>
      <x:c r="J1688" s="12" t="n">
        <x:v>46023</x:v>
      </x:c>
      <x:c r="K1688" t="str">
        <x:v>Pago</x:v>
      </x:c>
    </x:row>
    <x:row r="1689" ht="18" customHeight="1">
      <x:c r="A1689" s="12" t="n">
        <x:v>46151</x:v>
      </x:c>
      <x:c r="B1689" t="str">
        <x:v>Financeiro</x:v>
      </x:c>
      <x:c r="C1689" t="str">
        <x:v>Tecnologia</x:v>
      </x:c>
      <x:c r="D1689" t="str">
        <x:v>Fornecedor 042</x:v>
      </x:c>
      <x:c r="E1689" s="14" t="n">
        <x:v>0</x:v>
      </x:c>
      <x:c r="F1689" s="14" t="n">
        <x:v>20390.39</x:v>
      </x:c>
      <x:c r="G1689" s="14" t="n">
        <x:v>17894.2</x:v>
      </x:c>
      <x:c r="H1689" s="14" t="n">
        <x:v>20390.39</x:v>
      </x:c>
      <x:c r="I1689" s="12" t="n">
        <x:v>46196</x:v>
      </x:c>
      <x:c r="J1689" s="12" t="n">
        <x:v>46196</x:v>
      </x:c>
      <x:c r="K1689" t="str">
        <x:v>Pago</x:v>
      </x:c>
    </x:row>
    <x:row r="1690" ht="18" customHeight="1">
      <x:c r="A1690" s="12" t="n">
        <x:v>45872</x:v>
      </x:c>
      <x:c r="B1690" t="str">
        <x:v>Financeiro</x:v>
      </x:c>
      <x:c r="C1690" t="str">
        <x:v>Manutenção</x:v>
      </x:c>
      <x:c r="D1690" t="str">
        <x:v>Fornecedor 074</x:v>
      </x:c>
      <x:c r="E1690" s="14" t="n">
        <x:v>0</x:v>
      </x:c>
      <x:c r="F1690" s="14" t="n">
        <x:v>12339.09</x:v>
      </x:c>
      <x:c r="G1690" s="14" t="n">
        <x:v>9897.84</x:v>
      </x:c>
      <x:c r="H1690" s="14" t="n">
        <x:v>12339.09</x:v>
      </x:c>
      <x:c r="I1690" s="12" t="n">
        <x:v>45917</x:v>
      </x:c>
      <x:c r="J1690" s="12" t="n">
        <x:v>45918</x:v>
      </x:c>
      <x:c r="K1690" t="str">
        <x:v>Pago</x:v>
      </x:c>
    </x:row>
    <x:row r="1691" ht="18" customHeight="1">
      <x:c r="A1691" s="12" t="n">
        <x:v>45911</x:v>
      </x:c>
      <x:c r="B1691" t="str">
        <x:v>Financeiro</x:v>
      </x:c>
      <x:c r="C1691" t="str">
        <x:v>Serviços Terceirizados</x:v>
      </x:c>
      <x:c r="D1691" t="str">
        <x:v>Fornecedor 079</x:v>
      </x:c>
      <x:c r="E1691" s="14" t="n">
        <x:v>0</x:v>
      </x:c>
      <x:c r="F1691" s="14" t="n">
        <x:v>3556.88</x:v>
      </x:c>
      <x:c r="G1691" s="14" t="n">
        <x:v>3519.51</x:v>
      </x:c>
      <x:c r="H1691" s="14" t="n">
        <x:v>3556.88</x:v>
      </x:c>
      <x:c r="I1691" s="12" t="n">
        <x:v>45926</x:v>
      </x:c>
      <x:c r="J1691" s="12" t="n">
        <x:v>45926</x:v>
      </x:c>
      <x:c r="K1691" t="str">
        <x:v>Pago</x:v>
      </x:c>
    </x:row>
    <x:row r="1692" ht="18" customHeight="1">
      <x:c r="A1692" s="12" t="n">
        <x:v>46071</x:v>
      </x:c>
      <x:c r="B1692" t="str">
        <x:v>TI</x:v>
      </x:c>
      <x:c r="C1692" t="str">
        <x:v>Impostos</x:v>
      </x:c>
      <x:c r="D1692" t="str">
        <x:v>Fornecedor 066</x:v>
      </x:c>
      <x:c r="E1692" s="14" t="n">
        <x:v>0</x:v>
      </x:c>
      <x:c r="F1692" s="14" t="n">
        <x:v>22142.79</x:v>
      </x:c>
      <x:c r="G1692" s="14" t="n">
        <x:v>18220.87</x:v>
      </x:c>
      <x:c r="H1692" s="14" t="n">
        <x:v>22142.79</x:v>
      </x:c>
      <x:c r="I1692" s="12" t="n">
        <x:v>46092</x:v>
      </x:c>
      <x:c r="J1692" s="12" t="n">
        <x:v>46093</x:v>
      </x:c>
      <x:c r="K1692" t="str">
        <x:v>Pago</x:v>
      </x:c>
    </x:row>
    <x:row r="1693" ht="18" customHeight="1">
      <x:c r="A1693" s="12" t="n">
        <x:v>45733</x:v>
      </x:c>
      <x:c r="B1693" t="str">
        <x:v>Financeiro</x:v>
      </x:c>
      <x:c r="C1693" t="str">
        <x:v>Fretes</x:v>
      </x:c>
      <x:c r="D1693" t="str">
        <x:v>Fornecedor 085</x:v>
      </x:c>
      <x:c r="E1693" s="14" t="n">
        <x:v>0</x:v>
      </x:c>
      <x:c r="F1693" s="14" t="n">
        <x:v>19269.01</x:v>
      </x:c>
      <x:c r="G1693" s="14" t="n">
        <x:v>15005.56</x:v>
      </x:c>
      <x:c r="H1693" s="14" t="n">
        <x:v>19269.01</x:v>
      </x:c>
      <x:c r="I1693" s="12" t="n">
        <x:v>45778</x:v>
      </x:c>
      <x:c r="J1693" s="12" t="n">
        <x:v>45780</x:v>
      </x:c>
      <x:c r="K1693" t="str">
        <x:v>Pago</x:v>
      </x:c>
    </x:row>
    <x:row r="1694" ht="18" customHeight="1">
      <x:c r="A1694" s="12" t="n">
        <x:v>45843</x:v>
      </x:c>
      <x:c r="B1694" t="str">
        <x:v>Operações</x:v>
      </x:c>
      <x:c r="C1694" t="str">
        <x:v>Despesas Bancárias</x:v>
      </x:c>
      <x:c r="D1694" t="str">
        <x:v>Fornecedor 019</x:v>
      </x:c>
      <x:c r="E1694" s="14" t="n">
        <x:v>0</x:v>
      </x:c>
      <x:c r="F1694" s="14" t="n">
        <x:v>2529.23</x:v>
      </x:c>
      <x:c r="G1694" s="14" t="n">
        <x:v>2420.58</x:v>
      </x:c>
      <x:c r="H1694" s="14" t="n">
        <x:v>2529.23</x:v>
      </x:c>
      <x:c r="I1694" s="12" t="n">
        <x:v>45873</x:v>
      </x:c>
      <x:c r="J1694" s="12" t="n">
        <x:v>45886</x:v>
      </x:c>
      <x:c r="K1694" t="str">
        <x:v>Pago</x:v>
      </x:c>
    </x:row>
    <x:row r="1695" ht="18" customHeight="1">
      <x:c r="A1695" s="12" t="n">
        <x:v>45745</x:v>
      </x:c>
      <x:c r="B1695" t="str">
        <x:v>Logística</x:v>
      </x:c>
      <x:c r="C1695" t="str">
        <x:v>Venda de Produtos</x:v>
      </x:c>
      <x:c r="D1695" t="str">
        <x:v>Cliente 108</x:v>
      </x:c>
      <x:c r="E1695" s="14" t="n">
        <x:v>16272.99</x:v>
      </x:c>
      <x:c r="F1695" s="14" t="n">
        <x:v>0</x:v>
      </x:c>
      <x:c r="G1695" s="14" t="n">
        <x:v>17722.6</x:v>
      </x:c>
      <x:c r="H1695" s="14" t="n">
        <x:v>16272.99</x:v>
      </x:c>
      <x:c r="I1695" s="12" t="n">
        <x:v>45760</x:v>
      </x:c>
      <x:c r="J1695" s="12"/>
      <x:c r="K1695" t="str">
        <x:v>Vencido</x:v>
      </x:c>
    </x:row>
    <x:row r="1696" ht="18" customHeight="1">
      <x:c r="A1696" s="12" t="n">
        <x:v>45681</x:v>
      </x:c>
      <x:c r="B1696" t="str">
        <x:v>TI</x:v>
      </x:c>
      <x:c r="C1696" t="str">
        <x:v>Frete Cobrado</x:v>
      </x:c>
      <x:c r="D1696" t="str">
        <x:v>Cliente 105</x:v>
      </x:c>
      <x:c r="E1696" s="14" t="n">
        <x:v>41576.75</x:v>
      </x:c>
      <x:c r="F1696" s="14" t="n">
        <x:v>0</x:v>
      </x:c>
      <x:c r="G1696" s="14" t="n">
        <x:v>42010.77</x:v>
      </x:c>
      <x:c r="H1696" s="14" t="n">
        <x:v>41576.75</x:v>
      </x:c>
      <x:c r="I1696" s="12" t="n">
        <x:v>45726</x:v>
      </x:c>
      <x:c r="J1696" s="12" t="n">
        <x:v>45734</x:v>
      </x:c>
      <x:c r="K1696" t="str">
        <x:v>Pago</x:v>
      </x:c>
    </x:row>
    <x:row r="1697" ht="18" customHeight="1">
      <x:c r="A1697" s="12" t="n">
        <x:v>46242</x:v>
      </x:c>
      <x:c r="B1697" t="str">
        <x:v>Logística</x:v>
      </x:c>
      <x:c r="C1697" t="str">
        <x:v>Impostos</x:v>
      </x:c>
      <x:c r="D1697" t="str">
        <x:v>Fornecedor 091</x:v>
      </x:c>
      <x:c r="E1697" s="14" t="n">
        <x:v>0</x:v>
      </x:c>
      <x:c r="F1697" s="14" t="n">
        <x:v>21429.83</x:v>
      </x:c>
      <x:c r="G1697" s="14" t="n">
        <x:v>20113.31</x:v>
      </x:c>
      <x:c r="H1697" s="14" t="n">
        <x:v>21429.83</x:v>
      </x:c>
      <x:c r="I1697" s="12" t="n">
        <x:v>46257</x:v>
      </x:c>
      <x:c r="J1697" s="12" t="n">
        <x:v>46257</x:v>
      </x:c>
      <x:c r="K1697" t="str">
        <x:v>Pago</x:v>
      </x:c>
    </x:row>
    <x:row r="1698" ht="18" customHeight="1">
      <x:c r="A1698" s="12" t="n">
        <x:v>46224</x:v>
      </x:c>
      <x:c r="B1698" t="str">
        <x:v>Operações</x:v>
      </x:c>
      <x:c r="C1698" t="str">
        <x:v>Serviços</x:v>
      </x:c>
      <x:c r="D1698" t="str">
        <x:v>Cliente 143</x:v>
      </x:c>
      <x:c r="E1698" s="14" t="n">
        <x:v>36056.29</x:v>
      </x:c>
      <x:c r="F1698" s="14" t="n">
        <x:v>0</x:v>
      </x:c>
      <x:c r="G1698" s="14" t="n">
        <x:v>32569.79</x:v>
      </x:c>
      <x:c r="H1698" s="14" t="n">
        <x:v>36056.29</x:v>
      </x:c>
      <x:c r="I1698" s="12" t="n">
        <x:v>46239</x:v>
      </x:c>
      <x:c r="J1698" s="12"/>
      <x:c r="K1698" t="str">
        <x:v>Vencido</x:v>
      </x:c>
    </x:row>
    <x:row r="1699" ht="18" customHeight="1">
      <x:c r="A1699" s="12" t="n">
        <x:v>45939</x:v>
      </x:c>
      <x:c r="B1699" t="str">
        <x:v>TI</x:v>
      </x:c>
      <x:c r="C1699" t="str">
        <x:v>Marketing</x:v>
      </x:c>
      <x:c r="D1699" t="str">
        <x:v>Fornecedor 038</x:v>
      </x:c>
      <x:c r="E1699" s="14" t="n">
        <x:v>0</x:v>
      </x:c>
      <x:c r="F1699" s="14" t="n">
        <x:v>12147.18</x:v>
      </x:c>
      <x:c r="G1699" s="14" t="n">
        <x:v>11579.44</x:v>
      </x:c>
      <x:c r="H1699" s="14" t="n">
        <x:v>12147.18</x:v>
      </x:c>
      <x:c r="I1699" s="12" t="n">
        <x:v>45946</x:v>
      </x:c>
      <x:c r="J1699" s="12" t="n">
        <x:v>45946</x:v>
      </x:c>
      <x:c r="K1699" t="str">
        <x:v>Pago</x:v>
      </x:c>
    </x:row>
    <x:row r="1700" ht="18" customHeight="1">
      <x:c r="A1700" s="12" t="n">
        <x:v>46002</x:v>
      </x:c>
      <x:c r="B1700" t="str">
        <x:v>Administrativo</x:v>
      </x:c>
      <x:c r="C1700" t="str">
        <x:v>Venda de Produtos</x:v>
      </x:c>
      <x:c r="D1700" t="str">
        <x:v>Cliente 091</x:v>
      </x:c>
      <x:c r="E1700" s="14" t="n">
        <x:v>30872.61</x:v>
      </x:c>
      <x:c r="F1700" s="14" t="n">
        <x:v>0</x:v>
      </x:c>
      <x:c r="G1700" s="14" t="n">
        <x:v>33168.77</x:v>
      </x:c>
      <x:c r="H1700" s="14" t="n">
        <x:v>30872.61</x:v>
      </x:c>
      <x:c r="I1700" s="12" t="n">
        <x:v>46047</x:v>
      </x:c>
      <x:c r="J1700" s="12" t="n">
        <x:v>46047</x:v>
      </x:c>
      <x:c r="K1700" t="str">
        <x:v>Pago</x:v>
      </x:c>
    </x:row>
    <x:row r="1701" ht="18" customHeight="1">
      <x:c r="A1701" s="12" t="n">
        <x:v>46241</x:v>
      </x:c>
      <x:c r="B1701" t="str">
        <x:v>Financeiro</x:v>
      </x:c>
      <x:c r="C1701" t="str">
        <x:v>Folha de Pagamento</x:v>
      </x:c>
      <x:c r="D1701" t="str">
        <x:v>Fornecedor 044</x:v>
      </x:c>
      <x:c r="E1701" s="14" t="n">
        <x:v>0</x:v>
      </x:c>
      <x:c r="F1701" s="14" t="n">
        <x:v>31453.38</x:v>
      </x:c>
      <x:c r="G1701" s="14" t="n">
        <x:v>25027.35</x:v>
      </x:c>
      <x:c r="H1701" s="14" t="n">
        <x:v>31453.38</x:v>
      </x:c>
      <x:c r="I1701" s="12" t="n">
        <x:v>46271</x:v>
      </x:c>
      <x:c r="J1701" s="12" t="n">
        <x:v>46274</x:v>
      </x:c>
      <x:c r="K1701" t="str">
        <x:v>Pago</x:v>
      </x:c>
    </x:row>
    <x:row r="1702" ht="18" customHeight="1">
      <x:c r="A1702" s="12" t="n">
        <x:v>45722</x:v>
      </x:c>
      <x:c r="B1702" t="str">
        <x:v>Logística</x:v>
      </x:c>
      <x:c r="C1702" t="str">
        <x:v>Tecnologia</x:v>
      </x:c>
      <x:c r="D1702" t="str">
        <x:v>Fornecedor 111</x:v>
      </x:c>
      <x:c r="E1702" s="14" t="n">
        <x:v>0</x:v>
      </x:c>
      <x:c r="F1702" s="14" t="n">
        <x:v>6178.29</x:v>
      </x:c>
      <x:c r="G1702" s="14" t="n">
        <x:v>5615.87</x:v>
      </x:c>
      <x:c r="H1702" s="14" t="n">
        <x:v>6178.29</x:v>
      </x:c>
      <x:c r="I1702" s="12" t="n">
        <x:v>45743</x:v>
      </x:c>
      <x:c r="J1702" s="12" t="n">
        <x:v>45746</x:v>
      </x:c>
      <x:c r="K1702" t="str">
        <x:v>Pago</x:v>
      </x:c>
    </x:row>
    <x:row r="1703" ht="18" customHeight="1">
      <x:c r="A1703" s="12" t="n">
        <x:v>45983</x:v>
      </x:c>
      <x:c r="B1703" t="str">
        <x:v>Administrativo</x:v>
      </x:c>
      <x:c r="C1703" t="str">
        <x:v>Venda de Produtos</x:v>
      </x:c>
      <x:c r="D1703" t="str">
        <x:v>Cliente 138</x:v>
      </x:c>
      <x:c r="E1703" s="14" t="n">
        <x:v>22955.94</x:v>
      </x:c>
      <x:c r="F1703" s="14" t="n">
        <x:v>0</x:v>
      </x:c>
      <x:c r="G1703" s="14" t="n">
        <x:v>24898.73</x:v>
      </x:c>
      <x:c r="H1703" s="14" t="n">
        <x:v>22955.94</x:v>
      </x:c>
      <x:c r="I1703" s="12" t="n">
        <x:v>46028</x:v>
      </x:c>
      <x:c r="J1703" s="12" t="n">
        <x:v>46033</x:v>
      </x:c>
      <x:c r="K1703" t="str">
        <x:v>Pago</x:v>
      </x:c>
    </x:row>
    <x:row r="1704" ht="18" customHeight="1">
      <x:c r="A1704" s="12" t="n">
        <x:v>45876</x:v>
      </x:c>
      <x:c r="B1704" t="str">
        <x:v>Administrativo</x:v>
      </x:c>
      <x:c r="C1704" t="str">
        <x:v>Tecnologia</x:v>
      </x:c>
      <x:c r="D1704" t="str">
        <x:v>Fornecedor 115</x:v>
      </x:c>
      <x:c r="E1704" s="14" t="n">
        <x:v>0</x:v>
      </x:c>
      <x:c r="F1704" s="14" t="n">
        <x:v>36545.22</x:v>
      </x:c>
      <x:c r="G1704" s="14" t="n">
        <x:v>33371.89</x:v>
      </x:c>
      <x:c r="H1704" s="14" t="n">
        <x:v>36545.22</x:v>
      </x:c>
      <x:c r="I1704" s="12" t="n">
        <x:v>45891</x:v>
      </x:c>
      <x:c r="J1704" s="12" t="n">
        <x:v>45891</x:v>
      </x:c>
      <x:c r="K1704" t="str">
        <x:v>Pago</x:v>
      </x:c>
    </x:row>
    <x:row r="1705" ht="18" customHeight="1">
      <x:c r="A1705" s="12" t="n">
        <x:v>45769</x:v>
      </x:c>
      <x:c r="B1705" t="str">
        <x:v>Financeiro</x:v>
      </x:c>
      <x:c r="C1705" t="str">
        <x:v>Tecnologia</x:v>
      </x:c>
      <x:c r="D1705" t="str">
        <x:v>Fornecedor 013</x:v>
      </x:c>
      <x:c r="E1705" s="14" t="n">
        <x:v>0</x:v>
      </x:c>
      <x:c r="F1705" s="14" t="n">
        <x:v>14927.84</x:v>
      </x:c>
      <x:c r="G1705" s="14" t="n">
        <x:v>12863.79</x:v>
      </x:c>
      <x:c r="H1705" s="14" t="n">
        <x:v>14927.84</x:v>
      </x:c>
      <x:c r="I1705" s="12" t="n">
        <x:v>45814</x:v>
      </x:c>
      <x:c r="J1705" s="12" t="n">
        <x:v>45814</x:v>
      </x:c>
      <x:c r="K1705" t="str">
        <x:v>Pago</x:v>
      </x:c>
    </x:row>
    <x:row r="1706" ht="18" customHeight="1">
      <x:c r="A1706" s="12" t="n">
        <x:v>45686</x:v>
      </x:c>
      <x:c r="B1706" t="str">
        <x:v>Logística</x:v>
      </x:c>
      <x:c r="C1706" t="str">
        <x:v>Manutenção</x:v>
      </x:c>
      <x:c r="D1706" t="str">
        <x:v>Fornecedor 136</x:v>
      </x:c>
      <x:c r="E1706" s="14" t="n">
        <x:v>0</x:v>
      </x:c>
      <x:c r="F1706" s="14" t="n">
        <x:v>1740.06</x:v>
      </x:c>
      <x:c r="G1706" s="14" t="n">
        <x:v>1688.56</x:v>
      </x:c>
      <x:c r="H1706" s="14" t="n">
        <x:v>1740.06</x:v>
      </x:c>
      <x:c r="I1706" s="12" t="n">
        <x:v>45731</x:v>
      </x:c>
      <x:c r="J1706" s="12" t="n">
        <x:v>45731</x:v>
      </x:c>
      <x:c r="K1706" t="str">
        <x:v>Pago</x:v>
      </x:c>
    </x:row>
    <x:row r="1707" ht="18" customHeight="1">
      <x:c r="A1707" s="12" t="n">
        <x:v>46131</x:v>
      </x:c>
      <x:c r="B1707" t="str">
        <x:v>Financeiro</x:v>
      </x:c>
      <x:c r="C1707" t="str">
        <x:v>Outras Receitas</x:v>
      </x:c>
      <x:c r="D1707" t="str">
        <x:v>Cliente 007</x:v>
      </x:c>
      <x:c r="E1707" s="14" t="n">
        <x:v>20732.66</x:v>
      </x:c>
      <x:c r="F1707" s="14" t="n">
        <x:v>0</x:v>
      </x:c>
      <x:c r="G1707" s="14" t="n">
        <x:v>22790.15</x:v>
      </x:c>
      <x:c r="H1707" s="14" t="n">
        <x:v>20732.66</x:v>
      </x:c>
      <x:c r="I1707" s="12" t="n">
        <x:v>46176</x:v>
      </x:c>
      <x:c r="J1707" s="12" t="n">
        <x:v>46176</x:v>
      </x:c>
      <x:c r="K1707" t="str">
        <x:v>Pago</x:v>
      </x:c>
    </x:row>
    <x:row r="1708" ht="18" customHeight="1">
      <x:c r="A1708" s="12" t="n">
        <x:v>46089</x:v>
      </x:c>
      <x:c r="B1708" t="str">
        <x:v>Logística</x:v>
      </x:c>
      <x:c r="C1708" t="str">
        <x:v>Serviços Terceirizados</x:v>
      </x:c>
      <x:c r="D1708" t="str">
        <x:v>Fornecedor 069</x:v>
      </x:c>
      <x:c r="E1708" s="14" t="n">
        <x:v>0</x:v>
      </x:c>
      <x:c r="F1708" s="14" t="n">
        <x:v>7170.31</x:v>
      </x:c>
      <x:c r="G1708" s="14" t="n">
        <x:v>6355.8</x:v>
      </x:c>
      <x:c r="H1708" s="14" t="n">
        <x:v>7170.31</x:v>
      </x:c>
      <x:c r="I1708" s="12" t="n">
        <x:v>46096</x:v>
      </x:c>
      <x:c r="J1708" s="12" t="n">
        <x:v>46098</x:v>
      </x:c>
      <x:c r="K1708" t="str">
        <x:v>Pago</x:v>
      </x:c>
    </x:row>
    <x:row r="1709" ht="18" customHeight="1">
      <x:c r="A1709" s="12" t="n">
        <x:v>46248</x:v>
      </x:c>
      <x:c r="B1709" t="str">
        <x:v>Financeiro</x:v>
      </x:c>
      <x:c r="C1709" t="str">
        <x:v>Compra de Mercadorias</x:v>
      </x:c>
      <x:c r="D1709" t="str">
        <x:v>Fornecedor 023</x:v>
      </x:c>
      <x:c r="E1709" s="14" t="n">
        <x:v>0</x:v>
      </x:c>
      <x:c r="F1709" s="14" t="n">
        <x:v>15925.08</x:v>
      </x:c>
      <x:c r="G1709" s="14" t="n">
        <x:v>18100.91</x:v>
      </x:c>
      <x:c r="H1709" s="14" t="n">
        <x:v>15925.08</x:v>
      </x:c>
      <x:c r="I1709" s="12" t="n">
        <x:v>46278</x:v>
      </x:c>
      <x:c r="J1709" s="12" t="n">
        <x:v>46282</x:v>
      </x:c>
      <x:c r="K1709" t="str">
        <x:v>Pago</x:v>
      </x:c>
    </x:row>
    <x:row r="1710" ht="18" customHeight="1">
      <x:c r="A1710" s="12" t="n">
        <x:v>45911</x:v>
      </x:c>
      <x:c r="B1710" t="str">
        <x:v>TI</x:v>
      </x:c>
      <x:c r="C1710" t="str">
        <x:v>Venda de Produtos</x:v>
      </x:c>
      <x:c r="D1710" t="str">
        <x:v>Cliente 158</x:v>
      </x:c>
      <x:c r="E1710" s="14" t="n">
        <x:v>38529.75</x:v>
      </x:c>
      <x:c r="F1710" s="14" t="n">
        <x:v>0</x:v>
      </x:c>
      <x:c r="G1710" s="14" t="n">
        <x:v>40105.34</x:v>
      </x:c>
      <x:c r="H1710" s="14" t="n">
        <x:v>38529.75</x:v>
      </x:c>
      <x:c r="I1710" s="12" t="n">
        <x:v>45956</x:v>
      </x:c>
      <x:c r="J1710" s="12" t="n">
        <x:v>45958</x:v>
      </x:c>
      <x:c r="K1710" t="str">
        <x:v>Pago</x:v>
      </x:c>
    </x:row>
    <x:row r="1711" ht="18" customHeight="1">
      <x:c r="A1711" s="12" t="n">
        <x:v>45946</x:v>
      </x:c>
      <x:c r="B1711" t="str">
        <x:v>Operações</x:v>
      </x:c>
      <x:c r="C1711" t="str">
        <x:v>Fretes</x:v>
      </x:c>
      <x:c r="D1711" t="str">
        <x:v>Fornecedor 015</x:v>
      </x:c>
      <x:c r="E1711" s="14" t="n">
        <x:v>0</x:v>
      </x:c>
      <x:c r="F1711" s="14" t="n">
        <x:v>9590.92</x:v>
      </x:c>
      <x:c r="G1711" s="14" t="n">
        <x:v>10441.64</x:v>
      </x:c>
      <x:c r="H1711" s="14" t="n">
        <x:v>9590.92</x:v>
      </x:c>
      <x:c r="I1711" s="12" t="n">
        <x:v>45976</x:v>
      </x:c>
      <x:c r="J1711" s="12"/>
      <x:c r="K1711" t="str">
        <x:v>Vencido</x:v>
      </x:c>
    </x:row>
    <x:row r="1712" ht="18" customHeight="1">
      <x:c r="A1712" s="12" t="n">
        <x:v>46036</x:v>
      </x:c>
      <x:c r="B1712" t="str">
        <x:v>Comercial</x:v>
      </x:c>
      <x:c r="C1712" t="str">
        <x:v>Impostos</x:v>
      </x:c>
      <x:c r="D1712" t="str">
        <x:v>Fornecedor 081</x:v>
      </x:c>
      <x:c r="E1712" s="14" t="n">
        <x:v>0</x:v>
      </x:c>
      <x:c r="F1712" s="14" t="n">
        <x:v>23634.94</x:v>
      </x:c>
      <x:c r="G1712" s="14" t="n">
        <x:v>24265.46</x:v>
      </x:c>
      <x:c r="H1712" s="14" t="n">
        <x:v>23634.94</x:v>
      </x:c>
      <x:c r="I1712" s="12" t="n">
        <x:v>46051</x:v>
      </x:c>
      <x:c r="J1712" s="12" t="n">
        <x:v>46051</x:v>
      </x:c>
      <x:c r="K1712" t="str">
        <x:v>Pago</x:v>
      </x:c>
    </x:row>
    <x:row r="1713" ht="18" customHeight="1">
      <x:c r="A1713" s="12" t="n">
        <x:v>45884</x:v>
      </x:c>
      <x:c r="B1713" t="str">
        <x:v>Comercial</x:v>
      </x:c>
      <x:c r="C1713" t="str">
        <x:v>Viagens</x:v>
      </x:c>
      <x:c r="D1713" t="str">
        <x:v>Fornecedor 135</x:v>
      </x:c>
      <x:c r="E1713" s="14" t="n">
        <x:v>0</x:v>
      </x:c>
      <x:c r="F1713" s="14" t="n">
        <x:v>39435.14</x:v>
      </x:c>
      <x:c r="G1713" s="14" t="n">
        <x:v>33982.83</x:v>
      </x:c>
      <x:c r="H1713" s="14" t="n">
        <x:v>39435.14</x:v>
      </x:c>
      <x:c r="I1713" s="12" t="n">
        <x:v>45914</x:v>
      </x:c>
      <x:c r="J1713" s="12" t="n">
        <x:v>45918</x:v>
      </x:c>
      <x:c r="K1713" t="str">
        <x:v>Pago</x:v>
      </x:c>
    </x:row>
    <x:row r="1714" ht="18" customHeight="1">
      <x:c r="A1714" s="12" t="n">
        <x:v>45703</x:v>
      </x:c>
      <x:c r="B1714" t="str">
        <x:v>Financeiro</x:v>
      </x:c>
      <x:c r="C1714" t="str">
        <x:v>Manutenção</x:v>
      </x:c>
      <x:c r="D1714" t="str">
        <x:v>Fornecedor 019</x:v>
      </x:c>
      <x:c r="E1714" s="14" t="n">
        <x:v>0</x:v>
      </x:c>
      <x:c r="F1714" s="14" t="n">
        <x:v>23980.59</x:v>
      </x:c>
      <x:c r="G1714" s="14" t="n">
        <x:v>24406.11</x:v>
      </x:c>
      <x:c r="H1714" s="14" t="n">
        <x:v>23980.59</x:v>
      </x:c>
      <x:c r="I1714" s="12" t="n">
        <x:v>45724</x:v>
      </x:c>
      <x:c r="J1714" s="12" t="n">
        <x:v>45724</x:v>
      </x:c>
      <x:c r="K1714" t="str">
        <x:v>Pago</x:v>
      </x:c>
    </x:row>
    <x:row r="1715" ht="18" customHeight="1">
      <x:c r="A1715" s="12" t="n">
        <x:v>45886</x:v>
      </x:c>
      <x:c r="B1715" t="str">
        <x:v>Logística</x:v>
      </x:c>
      <x:c r="C1715" t="str">
        <x:v>Venda de Produtos</x:v>
      </x:c>
      <x:c r="D1715" t="str">
        <x:v>Cliente 032</x:v>
      </x:c>
      <x:c r="E1715" s="14" t="n">
        <x:v>28538.95</x:v>
      </x:c>
      <x:c r="F1715" s="14" t="n">
        <x:v>0</x:v>
      </x:c>
      <x:c r="G1715" s="14" t="n">
        <x:v>26211.26</x:v>
      </x:c>
      <x:c r="H1715" s="14" t="n">
        <x:v>28538.95</x:v>
      </x:c>
      <x:c r="I1715" s="12" t="n">
        <x:v>45901</x:v>
      </x:c>
      <x:c r="J1715" s="12" t="n">
        <x:v>45901</x:v>
      </x:c>
      <x:c r="K1715" t="str">
        <x:v>Pago</x:v>
      </x:c>
    </x:row>
    <x:row r="1716" ht="18" customHeight="1">
      <x:c r="A1716" s="12" t="n">
        <x:v>45901</x:v>
      </x:c>
      <x:c r="B1716" t="str">
        <x:v>Administrativo</x:v>
      </x:c>
      <x:c r="C1716" t="str">
        <x:v>Outras Receitas</x:v>
      </x:c>
      <x:c r="D1716" t="str">
        <x:v>Cliente 059</x:v>
      </x:c>
      <x:c r="E1716" s="14" t="n">
        <x:v>39637.54</x:v>
      </x:c>
      <x:c r="F1716" s="14" t="n">
        <x:v>0</x:v>
      </x:c>
      <x:c r="G1716" s="14" t="n">
        <x:v>34974.39</x:v>
      </x:c>
      <x:c r="H1716" s="14" t="n">
        <x:v>39637.54</x:v>
      </x:c>
      <x:c r="I1716" s="12" t="n">
        <x:v>45931</x:v>
      </x:c>
      <x:c r="J1716" s="12" t="n">
        <x:v>45943</x:v>
      </x:c>
      <x:c r="K1716" t="str">
        <x:v>Pago</x:v>
      </x:c>
    </x:row>
    <x:row r="1717" ht="18" customHeight="1">
      <x:c r="A1717" s="12" t="n">
        <x:v>45905</x:v>
      </x:c>
      <x:c r="B1717" t="str">
        <x:v>Logística</x:v>
      </x:c>
      <x:c r="C1717" t="str">
        <x:v>Outras Receitas</x:v>
      </x:c>
      <x:c r="D1717" t="str">
        <x:v>Cliente 057</x:v>
      </x:c>
      <x:c r="E1717" s="14" t="n">
        <x:v>14961.58</x:v>
      </x:c>
      <x:c r="F1717" s="14" t="n">
        <x:v>0</x:v>
      </x:c>
      <x:c r="G1717" s="14" t="n">
        <x:v>14258.36</x:v>
      </x:c>
      <x:c r="H1717" s="14" t="n">
        <x:v>14961.58</x:v>
      </x:c>
      <x:c r="I1717" s="12" t="n">
        <x:v>45920</x:v>
      </x:c>
      <x:c r="J1717" s="12" t="n">
        <x:v>45920</x:v>
      </x:c>
      <x:c r="K1717" t="str">
        <x:v>Pago</x:v>
      </x:c>
    </x:row>
    <x:row r="1718" ht="18" customHeight="1">
      <x:c r="A1718" s="12" t="n">
        <x:v>45935</x:v>
      </x:c>
      <x:c r="B1718" t="str">
        <x:v>Operações</x:v>
      </x:c>
      <x:c r="C1718" t="str">
        <x:v>Serviços</x:v>
      </x:c>
      <x:c r="D1718" t="str">
        <x:v>Cliente 104</x:v>
      </x:c>
      <x:c r="E1718" s="14" t="n">
        <x:v>46481.86</x:v>
      </x:c>
      <x:c r="F1718" s="14" t="n">
        <x:v>0</x:v>
      </x:c>
      <x:c r="G1718" s="14" t="n">
        <x:v>50528.83</x:v>
      </x:c>
      <x:c r="H1718" s="14" t="n">
        <x:v>46481.86</x:v>
      </x:c>
      <x:c r="I1718" s="12" t="n">
        <x:v>45965</x:v>
      </x:c>
      <x:c r="J1718" s="12"/>
      <x:c r="K1718" t="str">
        <x:v>Vencido</x:v>
      </x:c>
    </x:row>
    <x:row r="1719" ht="18" customHeight="1">
      <x:c r="A1719" s="12" t="n">
        <x:v>46175</x:v>
      </x:c>
      <x:c r="B1719" t="str">
        <x:v>Financeiro</x:v>
      </x:c>
      <x:c r="C1719" t="str">
        <x:v>Serviços</x:v>
      </x:c>
      <x:c r="D1719" t="str">
        <x:v>Cliente 154</x:v>
      </x:c>
      <x:c r="E1719" s="14" t="n">
        <x:v>37211.47</x:v>
      </x:c>
      <x:c r="F1719" s="14" t="n">
        <x:v>0</x:v>
      </x:c>
      <x:c r="G1719" s="14" t="n">
        <x:v>36706.8</x:v>
      </x:c>
      <x:c r="H1719" s="14" t="n">
        <x:v>37211.47</x:v>
      </x:c>
      <x:c r="I1719" s="12" t="n">
        <x:v>46205</x:v>
      </x:c>
      <x:c r="J1719" s="12" t="n">
        <x:v>46210</x:v>
      </x:c>
      <x:c r="K1719" t="str">
        <x:v>Pago</x:v>
      </x:c>
    </x:row>
    <x:row r="1720" ht="18" customHeight="1">
      <x:c r="A1720" s="12" t="n">
        <x:v>45851</x:v>
      </x:c>
      <x:c r="B1720" t="str">
        <x:v>TI</x:v>
      </x:c>
      <x:c r="C1720" t="str">
        <x:v>Frete Cobrado</x:v>
      </x:c>
      <x:c r="D1720" t="str">
        <x:v>Cliente 127</x:v>
      </x:c>
      <x:c r="E1720" s="14" t="n">
        <x:v>2563.11</x:v>
      </x:c>
      <x:c r="F1720" s="14" t="n">
        <x:v>0</x:v>
      </x:c>
      <x:c r="G1720" s="14" t="n">
        <x:v>2644.04</x:v>
      </x:c>
      <x:c r="H1720" s="14" t="n">
        <x:v>2563.11</x:v>
      </x:c>
      <x:c r="I1720" s="12" t="n">
        <x:v>45881</x:v>
      </x:c>
      <x:c r="J1720" s="12" t="n">
        <x:v>45881</x:v>
      </x:c>
      <x:c r="K1720" t="str">
        <x:v>Pago</x:v>
      </x:c>
    </x:row>
    <x:row r="1721" ht="18" customHeight="1">
      <x:c r="A1721" s="12" t="n">
        <x:v>46101</x:v>
      </x:c>
      <x:c r="B1721" t="str">
        <x:v>Logística</x:v>
      </x:c>
      <x:c r="C1721" t="str">
        <x:v>Fretes</x:v>
      </x:c>
      <x:c r="D1721" t="str">
        <x:v>Fornecedor 119</x:v>
      </x:c>
      <x:c r="E1721" s="14" t="n">
        <x:v>0</x:v>
      </x:c>
      <x:c r="F1721" s="14" t="n">
        <x:v>25314.75</x:v>
      </x:c>
      <x:c r="G1721" s="14" t="n">
        <x:v>21266.45</x:v>
      </x:c>
      <x:c r="H1721" s="14" t="n">
        <x:v>25314.75</x:v>
      </x:c>
      <x:c r="I1721" s="12" t="n">
        <x:v>46122</x:v>
      </x:c>
      <x:c r="J1721" s="12" t="n">
        <x:v>46124</x:v>
      </x:c>
      <x:c r="K1721" t="str">
        <x:v>Pago</x:v>
      </x:c>
    </x:row>
    <x:row r="1722" ht="18" customHeight="1">
      <x:c r="A1722" s="12" t="n">
        <x:v>46113</x:v>
      </x:c>
      <x:c r="B1722" t="str">
        <x:v>Operações</x:v>
      </x:c>
      <x:c r="C1722" t="str">
        <x:v>Frete Cobrado</x:v>
      </x:c>
      <x:c r="D1722" t="str">
        <x:v>Cliente 023</x:v>
      </x:c>
      <x:c r="E1722" s="14" t="n">
        <x:v>12876.22</x:v>
      </x:c>
      <x:c r="F1722" s="14" t="n">
        <x:v>0</x:v>
      </x:c>
      <x:c r="G1722" s="14" t="n">
        <x:v>12247.97</x:v>
      </x:c>
      <x:c r="H1722" s="14" t="n">
        <x:v>12876.22</x:v>
      </x:c>
      <x:c r="I1722" s="12" t="n">
        <x:v>46128</x:v>
      </x:c>
      <x:c r="J1722" s="12" t="n">
        <x:v>46131</x:v>
      </x:c>
      <x:c r="K1722" t="str">
        <x:v>Pago</x:v>
      </x:c>
    </x:row>
    <x:row r="1723" ht="18" customHeight="1">
      <x:c r="A1723" s="12" t="n">
        <x:v>46132</x:v>
      </x:c>
      <x:c r="B1723" t="str">
        <x:v>Financeiro</x:v>
      </x:c>
      <x:c r="C1723" t="str">
        <x:v>Venda de Produtos</x:v>
      </x:c>
      <x:c r="D1723" t="str">
        <x:v>Cliente 171</x:v>
      </x:c>
      <x:c r="E1723" s="14" t="n">
        <x:v>7946.28</x:v>
      </x:c>
      <x:c r="F1723" s="14" t="n">
        <x:v>0</x:v>
      </x:c>
      <x:c r="G1723" s="14" t="n">
        <x:v>8624.21</x:v>
      </x:c>
      <x:c r="H1723" s="14" t="n">
        <x:v>7946.28</x:v>
      </x:c>
      <x:c r="I1723" s="12" t="n">
        <x:v>46147</x:v>
      </x:c>
      <x:c r="J1723" s="12" t="n">
        <x:v>46147</x:v>
      </x:c>
      <x:c r="K1723" t="str">
        <x:v>Pago</x:v>
      </x:c>
    </x:row>
    <x:row r="1724" ht="18" customHeight="1">
      <x:c r="A1724" s="12" t="n">
        <x:v>45771</x:v>
      </x:c>
      <x:c r="B1724" t="str">
        <x:v>TI</x:v>
      </x:c>
      <x:c r="C1724" t="str">
        <x:v>Viagens</x:v>
      </x:c>
      <x:c r="D1724" t="str">
        <x:v>Fornecedor 095</x:v>
      </x:c>
      <x:c r="E1724" s="14" t="n">
        <x:v>0</x:v>
      </x:c>
      <x:c r="F1724" s="14" t="n">
        <x:v>2711.09</x:v>
      </x:c>
      <x:c r="G1724" s="14" t="n">
        <x:v>3073.78</x:v>
      </x:c>
      <x:c r="H1724" s="14" t="n">
        <x:v>2711.09</x:v>
      </x:c>
      <x:c r="I1724" s="12" t="n">
        <x:v>45801</x:v>
      </x:c>
      <x:c r="J1724" s="12" t="n">
        <x:v>45801</x:v>
      </x:c>
      <x:c r="K1724" t="str">
        <x:v>Pago</x:v>
      </x:c>
    </x:row>
    <x:row r="1725" ht="18" customHeight="1">
      <x:c r="A1725" s="12" t="n">
        <x:v>45940</x:v>
      </x:c>
      <x:c r="B1725" t="str">
        <x:v>Logística</x:v>
      </x:c>
      <x:c r="C1725" t="str">
        <x:v>Tecnologia</x:v>
      </x:c>
      <x:c r="D1725" t="str">
        <x:v>Fornecedor 112</x:v>
      </x:c>
      <x:c r="E1725" s="14" t="n">
        <x:v>0</x:v>
      </x:c>
      <x:c r="F1725" s="14" t="n">
        <x:v>22116.75</x:v>
      </x:c>
      <x:c r="G1725" s="14" t="n">
        <x:v>18213.35</x:v>
      </x:c>
      <x:c r="H1725" s="14" t="n">
        <x:v>22116.75</x:v>
      </x:c>
      <x:c r="I1725" s="12" t="n">
        <x:v>45961</x:v>
      </x:c>
      <x:c r="J1725" s="12"/>
      <x:c r="K1725" t="str">
        <x:v>Vencido</x:v>
      </x:c>
    </x:row>
    <x:row r="1726" ht="18" customHeight="1">
      <x:c r="A1726" s="12" t="n">
        <x:v>45956</x:v>
      </x:c>
      <x:c r="B1726" t="str">
        <x:v>Operações</x:v>
      </x:c>
      <x:c r="C1726" t="str">
        <x:v>Serviços</x:v>
      </x:c>
      <x:c r="D1726" t="str">
        <x:v>Cliente 016</x:v>
      </x:c>
      <x:c r="E1726" s="14" t="n">
        <x:v>23266.27</x:v>
      </x:c>
      <x:c r="F1726" s="14" t="n">
        <x:v>0</x:v>
      </x:c>
      <x:c r="G1726" s="14" t="n">
        <x:v>21781.98</x:v>
      </x:c>
      <x:c r="H1726" s="14" t="n">
        <x:v>23266.27</x:v>
      </x:c>
      <x:c r="I1726" s="12" t="n">
        <x:v>46001</x:v>
      </x:c>
      <x:c r="J1726" s="12" t="n">
        <x:v>46001</x:v>
      </x:c>
      <x:c r="K1726" t="str">
        <x:v>Pago</x:v>
      </x:c>
    </x:row>
    <x:row r="1727" ht="18" customHeight="1">
      <x:c r="A1727" s="12" t="n">
        <x:v>46256</x:v>
      </x:c>
      <x:c r="B1727" t="str">
        <x:v>Logística</x:v>
      </x:c>
      <x:c r="C1727" t="str">
        <x:v>Impostos</x:v>
      </x:c>
      <x:c r="D1727" t="str">
        <x:v>Fornecedor 087</x:v>
      </x:c>
      <x:c r="E1727" s="14" t="n">
        <x:v>0</x:v>
      </x:c>
      <x:c r="F1727" s="14" t="n">
        <x:v>12754.47</x:v>
      </x:c>
      <x:c r="G1727" s="14" t="n">
        <x:v>11329.53</x:v>
      </x:c>
      <x:c r="H1727" s="14" t="n">
        <x:v>12754.47</x:v>
      </x:c>
      <x:c r="I1727" s="12" t="n">
        <x:v>46277</x:v>
      </x:c>
      <x:c r="J1727" s="12" t="n">
        <x:v>46277</x:v>
      </x:c>
      <x:c r="K1727" t="str">
        <x:v>Pago</x:v>
      </x:c>
    </x:row>
    <x:row r="1728" ht="18" customHeight="1">
      <x:c r="A1728" s="12" t="n">
        <x:v>45734</x:v>
      </x:c>
      <x:c r="B1728" t="str">
        <x:v>Administrativo</x:v>
      </x:c>
      <x:c r="C1728" t="str">
        <x:v>Energia</x:v>
      </x:c>
      <x:c r="D1728" t="str">
        <x:v>Fornecedor 018</x:v>
      </x:c>
      <x:c r="E1728" s="14" t="n">
        <x:v>0</x:v>
      </x:c>
      <x:c r="F1728" s="14" t="n">
        <x:v>28431.37</x:v>
      </x:c>
      <x:c r="G1728" s="14" t="n">
        <x:v>26100.11</x:v>
      </x:c>
      <x:c r="H1728" s="14" t="n">
        <x:v>28431.37</x:v>
      </x:c>
      <x:c r="I1728" s="12" t="n">
        <x:v>45764</x:v>
      </x:c>
      <x:c r="J1728" s="12" t="n">
        <x:v>45765</x:v>
      </x:c>
      <x:c r="K1728" t="str">
        <x:v>Pago</x:v>
      </x:c>
    </x:row>
    <x:row r="1729" ht="18" customHeight="1">
      <x:c r="A1729" s="12" t="n">
        <x:v>46230</x:v>
      </x:c>
      <x:c r="B1729" t="str">
        <x:v>Comercial</x:v>
      </x:c>
      <x:c r="C1729" t="str">
        <x:v>Impostos</x:v>
      </x:c>
      <x:c r="D1729" t="str">
        <x:v>Fornecedor 062</x:v>
      </x:c>
      <x:c r="E1729" s="14" t="n">
        <x:v>0</x:v>
      </x:c>
      <x:c r="F1729" s="14" t="n">
        <x:v>20716.66</x:v>
      </x:c>
      <x:c r="G1729" s="14" t="n">
        <x:v>16801.28</x:v>
      </x:c>
      <x:c r="H1729" s="14" t="n">
        <x:v>20716.66</x:v>
      </x:c>
      <x:c r="I1729" s="12" t="n">
        <x:v>46245</x:v>
      </x:c>
      <x:c r="J1729" s="12"/>
      <x:c r="K1729" t="str">
        <x:v>Vencido</x:v>
      </x:c>
    </x:row>
    <x:row r="1730" ht="18" customHeight="1">
      <x:c r="A1730" s="12" t="n">
        <x:v>45895</x:v>
      </x:c>
      <x:c r="B1730" t="str">
        <x:v>Logística</x:v>
      </x:c>
      <x:c r="C1730" t="str">
        <x:v>Compra de Mercadorias</x:v>
      </x:c>
      <x:c r="D1730" t="str">
        <x:v>Fornecedor 045</x:v>
      </x:c>
      <x:c r="E1730" s="14" t="n">
        <x:v>0</x:v>
      </x:c>
      <x:c r="F1730" s="14" t="n">
        <x:v>24499.96</x:v>
      </x:c>
      <x:c r="G1730" s="14" t="n">
        <x:v>26775.87</x:v>
      </x:c>
      <x:c r="H1730" s="14" t="n">
        <x:v>24499.96</x:v>
      </x:c>
      <x:c r="I1730" s="12" t="n">
        <x:v>45910</x:v>
      </x:c>
      <x:c r="J1730" s="12" t="n">
        <x:v>45916</x:v>
      </x:c>
      <x:c r="K1730" t="str">
        <x:v>Pago</x:v>
      </x:c>
    </x:row>
    <x:row r="1731" ht="18" customHeight="1">
      <x:c r="A1731" s="12" t="n">
        <x:v>45986</x:v>
      </x:c>
      <x:c r="B1731" t="str">
        <x:v>Logística</x:v>
      </x:c>
      <x:c r="C1731" t="str">
        <x:v>Manutenção</x:v>
      </x:c>
      <x:c r="D1731" t="str">
        <x:v>Fornecedor 024</x:v>
      </x:c>
      <x:c r="E1731" s="14" t="n">
        <x:v>0</x:v>
      </x:c>
      <x:c r="F1731" s="14" t="n">
        <x:v>1556.88</x:v>
      </x:c>
      <x:c r="G1731" s="14" t="n">
        <x:v>1635.03</x:v>
      </x:c>
      <x:c r="H1731" s="14" t="n">
        <x:v>1556.88</x:v>
      </x:c>
      <x:c r="I1731" s="12" t="n">
        <x:v>46007</x:v>
      </x:c>
      <x:c r="J1731" s="12" t="n">
        <x:v>46011</x:v>
      </x:c>
      <x:c r="K1731" t="str">
        <x:v>Pago</x:v>
      </x:c>
    </x:row>
    <x:row r="1732" ht="18" customHeight="1">
      <x:c r="A1732" s="12" t="n">
        <x:v>45701</x:v>
      </x:c>
      <x:c r="B1732" t="str">
        <x:v>Operações</x:v>
      </x:c>
      <x:c r="C1732" t="str">
        <x:v>Marketing</x:v>
      </x:c>
      <x:c r="D1732" t="str">
        <x:v>Fornecedor 109</x:v>
      </x:c>
      <x:c r="E1732" s="14" t="n">
        <x:v>0</x:v>
      </x:c>
      <x:c r="F1732" s="14" t="n">
        <x:v>15649.14</x:v>
      </x:c>
      <x:c r="G1732" s="14" t="n">
        <x:v>13727.95</x:v>
      </x:c>
      <x:c r="H1732" s="14" t="n">
        <x:v>15649.14</x:v>
      </x:c>
      <x:c r="I1732" s="12" t="n">
        <x:v>45722</x:v>
      </x:c>
      <x:c r="J1732" s="12" t="n">
        <x:v>45726</x:v>
      </x:c>
      <x:c r="K1732" t="str">
        <x:v>Pago</x:v>
      </x:c>
    </x:row>
    <x:row r="1733" ht="18" customHeight="1">
      <x:c r="A1733" s="12" t="n">
        <x:v>46058</x:v>
      </x:c>
      <x:c r="B1733" t="str">
        <x:v>Administrativo</x:v>
      </x:c>
      <x:c r="C1733" t="str">
        <x:v>Fretes</x:v>
      </x:c>
      <x:c r="D1733" t="str">
        <x:v>Fornecedor 126</x:v>
      </x:c>
      <x:c r="E1733" s="14" t="n">
        <x:v>0</x:v>
      </x:c>
      <x:c r="F1733" s="14" t="n">
        <x:v>17915.47</x:v>
      </x:c>
      <x:c r="G1733" s="14" t="n">
        <x:v>18992.04</x:v>
      </x:c>
      <x:c r="H1733" s="14" t="n">
        <x:v>17915.47</x:v>
      </x:c>
      <x:c r="I1733" s="12" t="n">
        <x:v>46079</x:v>
      </x:c>
      <x:c r="J1733" s="12" t="n">
        <x:v>46079</x:v>
      </x:c>
      <x:c r="K1733" t="str">
        <x:v>Pago</x:v>
      </x:c>
    </x:row>
    <x:row r="1734" ht="18" customHeight="1">
      <x:c r="A1734" s="12" t="n">
        <x:v>46056</x:v>
      </x:c>
      <x:c r="B1734" t="str">
        <x:v>Administrativo</x:v>
      </x:c>
      <x:c r="C1734" t="str">
        <x:v>Manutenção</x:v>
      </x:c>
      <x:c r="D1734" t="str">
        <x:v>Fornecedor 058</x:v>
      </x:c>
      <x:c r="E1734" s="14" t="n">
        <x:v>0</x:v>
      </x:c>
      <x:c r="F1734" s="14" t="n">
        <x:v>41659.01</x:v>
      </x:c>
      <x:c r="G1734" s="14" t="n">
        <x:v>45067.24</x:v>
      </x:c>
      <x:c r="H1734" s="14" t="n">
        <x:v>41659.01</x:v>
      </x:c>
      <x:c r="I1734" s="12" t="n">
        <x:v>46071</x:v>
      </x:c>
      <x:c r="J1734" s="12"/>
      <x:c r="K1734" t="str">
        <x:v>Vencido</x:v>
      </x:c>
    </x:row>
    <x:row r="1735" ht="18" customHeight="1">
      <x:c r="A1735" s="12" t="n">
        <x:v>46195</x:v>
      </x:c>
      <x:c r="B1735" t="str">
        <x:v>Comercial</x:v>
      </x:c>
      <x:c r="C1735" t="str">
        <x:v>Viagens</x:v>
      </x:c>
      <x:c r="D1735" t="str">
        <x:v>Fornecedor 126</x:v>
      </x:c>
      <x:c r="E1735" s="14" t="n">
        <x:v>0</x:v>
      </x:c>
      <x:c r="F1735" s="14" t="n">
        <x:v>23535.27</x:v>
      </x:c>
      <x:c r="G1735" s="14" t="n">
        <x:v>24575.45</x:v>
      </x:c>
      <x:c r="H1735" s="14" t="n">
        <x:v>23535.27</x:v>
      </x:c>
      <x:c r="I1735" s="12" t="n">
        <x:v>46240</x:v>
      </x:c>
      <x:c r="J1735" s="12" t="n">
        <x:v>46240</x:v>
      </x:c>
      <x:c r="K1735" t="str">
        <x:v>Pago</x:v>
      </x:c>
    </x:row>
    <x:row r="1736" ht="18" customHeight="1">
      <x:c r="A1736" s="12" t="n">
        <x:v>46019</x:v>
      </x:c>
      <x:c r="B1736" t="str">
        <x:v>Financeiro</x:v>
      </x:c>
      <x:c r="C1736" t="str">
        <x:v>Venda de Produtos</x:v>
      </x:c>
      <x:c r="D1736" t="str">
        <x:v>Cliente 151</x:v>
      </x:c>
      <x:c r="E1736" s="14" t="n">
        <x:v>6701.43</x:v>
      </x:c>
      <x:c r="F1736" s="14" t="n">
        <x:v>0</x:v>
      </x:c>
      <x:c r="G1736" s="14" t="n">
        <x:v>6968.58</x:v>
      </x:c>
      <x:c r="H1736" s="14" t="n">
        <x:v>6701.43</x:v>
      </x:c>
      <x:c r="I1736" s="12" t="n">
        <x:v>46049</x:v>
      </x:c>
      <x:c r="J1736" s="12" t="n">
        <x:v>46061</x:v>
      </x:c>
      <x:c r="K1736" t="str">
        <x:v>Pago</x:v>
      </x:c>
    </x:row>
    <x:row r="1737" ht="18" customHeight="1">
      <x:c r="A1737" s="12" t="n">
        <x:v>46233</x:v>
      </x:c>
      <x:c r="B1737" t="str">
        <x:v>Financeiro</x:v>
      </x:c>
      <x:c r="C1737" t="str">
        <x:v>Tecnologia</x:v>
      </x:c>
      <x:c r="D1737" t="str">
        <x:v>Fornecedor 011</x:v>
      </x:c>
      <x:c r="E1737" s="14" t="n">
        <x:v>0</x:v>
      </x:c>
      <x:c r="F1737" s="14" t="n">
        <x:v>28322.42</x:v>
      </x:c>
      <x:c r="G1737" s="14" t="n">
        <x:v>24191.83</x:v>
      </x:c>
      <x:c r="H1737" s="14" t="n">
        <x:v>28322.42</x:v>
      </x:c>
      <x:c r="I1737" s="12" t="n">
        <x:v>46278</x:v>
      </x:c>
      <x:c r="J1737" s="12" t="n">
        <x:v>46280</x:v>
      </x:c>
      <x:c r="K1737" t="str">
        <x:v>Pago</x:v>
      </x:c>
    </x:row>
    <x:row r="1738" ht="18" customHeight="1">
      <x:c r="A1738" s="12" t="n">
        <x:v>45896</x:v>
      </x:c>
      <x:c r="B1738" t="str">
        <x:v>Logística</x:v>
      </x:c>
      <x:c r="C1738" t="str">
        <x:v>Despesas Bancárias</x:v>
      </x:c>
      <x:c r="D1738" t="str">
        <x:v>Fornecedor 123</x:v>
      </x:c>
      <x:c r="E1738" s="14" t="n">
        <x:v>0</x:v>
      </x:c>
      <x:c r="F1738" s="14" t="n">
        <x:v>24259.57</x:v>
      </x:c>
      <x:c r="G1738" s="14" t="n">
        <x:v>22909.23</x:v>
      </x:c>
      <x:c r="H1738" s="14" t="n">
        <x:v>24259.57</x:v>
      </x:c>
      <x:c r="I1738" s="12" t="n">
        <x:v>45903</x:v>
      </x:c>
      <x:c r="J1738" s="12" t="n">
        <x:v>45904</x:v>
      </x:c>
      <x:c r="K1738" t="str">
        <x:v>Pago</x:v>
      </x:c>
    </x:row>
    <x:row r="1739" ht="18" customHeight="1">
      <x:c r="A1739" s="12" t="n">
        <x:v>45773</x:v>
      </x:c>
      <x:c r="B1739" t="str">
        <x:v>Logística</x:v>
      </x:c>
      <x:c r="C1739" t="str">
        <x:v>Marketing</x:v>
      </x:c>
      <x:c r="D1739" t="str">
        <x:v>Fornecedor 115</x:v>
      </x:c>
      <x:c r="E1739" s="14" t="n">
        <x:v>0</x:v>
      </x:c>
      <x:c r="F1739" s="14" t="n">
        <x:v>36405.34</x:v>
      </x:c>
      <x:c r="G1739" s="14" t="n">
        <x:v>32853.98</x:v>
      </x:c>
      <x:c r="H1739" s="14" t="n">
        <x:v>36405.34</x:v>
      </x:c>
      <x:c r="I1739" s="12" t="n">
        <x:v>45794</x:v>
      </x:c>
      <x:c r="J1739" s="12" t="n">
        <x:v>45798</x:v>
      </x:c>
      <x:c r="K1739" t="str">
        <x:v>Pago</x:v>
      </x:c>
    </x:row>
    <x:row r="1740" ht="18" customHeight="1">
      <x:c r="A1740" s="12" t="n">
        <x:v>45936</x:v>
      </x:c>
      <x:c r="B1740" t="str">
        <x:v>TI</x:v>
      </x:c>
      <x:c r="C1740" t="str">
        <x:v>Energia</x:v>
      </x:c>
      <x:c r="D1740" t="str">
        <x:v>Fornecedor 135</x:v>
      </x:c>
      <x:c r="E1740" s="14" t="n">
        <x:v>0</x:v>
      </x:c>
      <x:c r="F1740" s="14" t="n">
        <x:v>11152.69</x:v>
      </x:c>
      <x:c r="G1740" s="14" t="n">
        <x:v>9433.92</x:v>
      </x:c>
      <x:c r="H1740" s="14" t="n">
        <x:v>11152.69</x:v>
      </x:c>
      <x:c r="I1740" s="12" t="n">
        <x:v>45981</x:v>
      </x:c>
      <x:c r="J1740" s="12" t="n">
        <x:v>45988</x:v>
      </x:c>
      <x:c r="K1740" t="str">
        <x:v>Pago</x:v>
      </x:c>
    </x:row>
    <x:row r="1741" ht="18" customHeight="1">
      <x:c r="A1741" s="12" t="n">
        <x:v>45888</x:v>
      </x:c>
      <x:c r="B1741" t="str">
        <x:v>Operações</x:v>
      </x:c>
      <x:c r="C1741" t="str">
        <x:v>Serviços Terceirizados</x:v>
      </x:c>
      <x:c r="D1741" t="str">
        <x:v>Fornecedor 073</x:v>
      </x:c>
      <x:c r="E1741" s="14" t="n">
        <x:v>0</x:v>
      </x:c>
      <x:c r="F1741" s="14" t="n">
        <x:v>40486.62</x:v>
      </x:c>
      <x:c r="G1741" s="14" t="n">
        <x:v>39811.96</x:v>
      </x:c>
      <x:c r="H1741" s="14" t="n">
        <x:v>40486.62</x:v>
      </x:c>
      <x:c r="I1741" s="12" t="n">
        <x:v>45903</x:v>
      </x:c>
      <x:c r="J1741" s="12" t="n">
        <x:v>45905</x:v>
      </x:c>
      <x:c r="K1741" t="str">
        <x:v>Pago</x:v>
      </x:c>
    </x:row>
    <x:row r="1742" ht="18" customHeight="1">
      <x:c r="A1742" s="12" t="n">
        <x:v>45712</x:v>
      </x:c>
      <x:c r="B1742" t="str">
        <x:v>TI</x:v>
      </x:c>
      <x:c r="C1742" t="str">
        <x:v>Marketing</x:v>
      </x:c>
      <x:c r="D1742" t="str">
        <x:v>Fornecedor 060</x:v>
      </x:c>
      <x:c r="E1742" s="14" t="n">
        <x:v>0</x:v>
      </x:c>
      <x:c r="F1742" s="14" t="n">
        <x:v>32889.2</x:v>
      </x:c>
      <x:c r="G1742" s="14" t="n">
        <x:v>28350.86</x:v>
      </x:c>
      <x:c r="H1742" s="14" t="n">
        <x:v>32889.2</x:v>
      </x:c>
      <x:c r="I1742" s="12" t="n">
        <x:v>45757</x:v>
      </x:c>
      <x:c r="J1742" s="12"/>
      <x:c r="K1742" t="str">
        <x:v>Vencido</x:v>
      </x:c>
    </x:row>
    <x:row r="1743" ht="18" customHeight="1">
      <x:c r="A1743" s="12" t="n">
        <x:v>45875</x:v>
      </x:c>
      <x:c r="B1743" t="str">
        <x:v>Operações</x:v>
      </x:c>
      <x:c r="C1743" t="str">
        <x:v>Frete Cobrado</x:v>
      </x:c>
      <x:c r="D1743" t="str">
        <x:v>Cliente 124</x:v>
      </x:c>
      <x:c r="E1743" s="14" t="n">
        <x:v>36611.95</x:v>
      </x:c>
      <x:c r="F1743" s="14" t="n">
        <x:v>0</x:v>
      </x:c>
      <x:c r="G1743" s="14" t="n">
        <x:v>36988.1</x:v>
      </x:c>
      <x:c r="H1743" s="14" t="n">
        <x:v>36611.95</x:v>
      </x:c>
      <x:c r="I1743" s="12" t="n">
        <x:v>45920</x:v>
      </x:c>
      <x:c r="J1743" s="12" t="n">
        <x:v>45924</x:v>
      </x:c>
      <x:c r="K1743" t="str">
        <x:v>Pago</x:v>
      </x:c>
    </x:row>
    <x:row r="1744" ht="18" customHeight="1">
      <x:c r="A1744" s="12" t="n">
        <x:v>45758</x:v>
      </x:c>
      <x:c r="B1744" t="str">
        <x:v>Operações</x:v>
      </x:c>
      <x:c r="C1744" t="str">
        <x:v>Energia</x:v>
      </x:c>
      <x:c r="D1744" t="str">
        <x:v>Fornecedor 029</x:v>
      </x:c>
      <x:c r="E1744" s="14" t="n">
        <x:v>0</x:v>
      </x:c>
      <x:c r="F1744" s="14" t="n">
        <x:v>39638.44</x:v>
      </x:c>
      <x:c r="G1744" s="14" t="n">
        <x:v>32338.98</x:v>
      </x:c>
      <x:c r="H1744" s="14" t="n">
        <x:v>39638.44</x:v>
      </x:c>
      <x:c r="I1744" s="12" t="n">
        <x:v>45765</x:v>
      </x:c>
      <x:c r="J1744" s="12" t="n">
        <x:v>45771</x:v>
      </x:c>
      <x:c r="K1744" t="str">
        <x:v>Pago</x:v>
      </x:c>
    </x:row>
    <x:row r="1745" ht="18" customHeight="1">
      <x:c r="A1745" s="12" t="n">
        <x:v>46092</x:v>
      </x:c>
      <x:c r="B1745" t="str">
        <x:v>TI</x:v>
      </x:c>
      <x:c r="C1745" t="str">
        <x:v>Marketing</x:v>
      </x:c>
      <x:c r="D1745" t="str">
        <x:v>Fornecedor 017</x:v>
      </x:c>
      <x:c r="E1745" s="14" t="n">
        <x:v>0</x:v>
      </x:c>
      <x:c r="F1745" s="14" t="n">
        <x:v>40385.62</x:v>
      </x:c>
      <x:c r="G1745" s="14" t="n">
        <x:v>41850.43</x:v>
      </x:c>
      <x:c r="H1745" s="14" t="n">
        <x:v>40385.62</x:v>
      </x:c>
      <x:c r="I1745" s="12" t="n">
        <x:v>46099</x:v>
      </x:c>
      <x:c r="J1745" s="12" t="n">
        <x:v>46099</x:v>
      </x:c>
      <x:c r="K1745" t="str">
        <x:v>Pago</x:v>
      </x:c>
    </x:row>
    <x:row r="1746" ht="18" customHeight="1">
      <x:c r="A1746" s="12" t="n">
        <x:v>46092</x:v>
      </x:c>
      <x:c r="B1746" t="str">
        <x:v>Administrativo</x:v>
      </x:c>
      <x:c r="C1746" t="str">
        <x:v>Impostos</x:v>
      </x:c>
      <x:c r="D1746" t="str">
        <x:v>Fornecedor 018</x:v>
      </x:c>
      <x:c r="E1746" s="14" t="n">
        <x:v>0</x:v>
      </x:c>
      <x:c r="F1746" s="14" t="n">
        <x:v>21540.35</x:v>
      </x:c>
      <x:c r="G1746" s="14" t="n">
        <x:v>20367.55</x:v>
      </x:c>
      <x:c r="H1746" s="14" t="n">
        <x:v>21540.35</x:v>
      </x:c>
      <x:c r="I1746" s="12" t="n">
        <x:v>46113</x:v>
      </x:c>
      <x:c r="J1746" s="12" t="n">
        <x:v>46113</x:v>
      </x:c>
      <x:c r="K1746" t="str">
        <x:v>Pago</x:v>
      </x:c>
    </x:row>
    <x:row r="1747" ht="18" customHeight="1">
      <x:c r="A1747" s="12" t="n">
        <x:v>45725</x:v>
      </x:c>
      <x:c r="B1747" t="str">
        <x:v>Comercial</x:v>
      </x:c>
      <x:c r="C1747" t="str">
        <x:v>Folha de Pagamento</x:v>
      </x:c>
      <x:c r="D1747" t="str">
        <x:v>Fornecedor 147</x:v>
      </x:c>
      <x:c r="E1747" s="14" t="n">
        <x:v>0</x:v>
      </x:c>
      <x:c r="F1747" s="14" t="n">
        <x:v>4487.63</x:v>
      </x:c>
      <x:c r="G1747" s="14" t="n">
        <x:v>3932.13</x:v>
      </x:c>
      <x:c r="H1747" s="14" t="n">
        <x:v>4487.63</x:v>
      </x:c>
      <x:c r="I1747" s="12" t="n">
        <x:v>45770</x:v>
      </x:c>
      <x:c r="J1747" s="12" t="n">
        <x:v>45770</x:v>
      </x:c>
      <x:c r="K1747" t="str">
        <x:v>Pago</x:v>
      </x:c>
    </x:row>
    <x:row r="1748" ht="18" customHeight="1">
      <x:c r="A1748" s="12" t="n">
        <x:v>45670</x:v>
      </x:c>
      <x:c r="B1748" t="str">
        <x:v>Comercial</x:v>
      </x:c>
      <x:c r="C1748" t="str">
        <x:v>Fretes</x:v>
      </x:c>
      <x:c r="D1748" t="str">
        <x:v>Fornecedor 016</x:v>
      </x:c>
      <x:c r="E1748" s="14" t="n">
        <x:v>0</x:v>
      </x:c>
      <x:c r="F1748" s="14" t="n">
        <x:v>39714.84</x:v>
      </x:c>
      <x:c r="G1748" s="14" t="n">
        <x:v>32240.19</x:v>
      </x:c>
      <x:c r="H1748" s="14" t="n">
        <x:v>39714.84</x:v>
      </x:c>
      <x:c r="I1748" s="12" t="n">
        <x:v>45700</x:v>
      </x:c>
      <x:c r="J1748" s="12" t="n">
        <x:v>45701</x:v>
      </x:c>
      <x:c r="K1748" t="str">
        <x:v>Pago</x:v>
      </x:c>
    </x:row>
    <x:row r="1749" ht="18" customHeight="1">
      <x:c r="A1749" s="12" t="n">
        <x:v>46073</x:v>
      </x:c>
      <x:c r="B1749" t="str">
        <x:v>Financeiro</x:v>
      </x:c>
      <x:c r="C1749" t="str">
        <x:v>Viagens</x:v>
      </x:c>
      <x:c r="D1749" t="str">
        <x:v>Fornecedor 015</x:v>
      </x:c>
      <x:c r="E1749" s="14" t="n">
        <x:v>0</x:v>
      </x:c>
      <x:c r="F1749" s="14" t="n">
        <x:v>33446.64</x:v>
      </x:c>
      <x:c r="G1749" s="14" t="n">
        <x:v>36430.87</x:v>
      </x:c>
      <x:c r="H1749" s="14" t="n">
        <x:v>33446.64</x:v>
      </x:c>
      <x:c r="I1749" s="12" t="n">
        <x:v>46080</x:v>
      </x:c>
      <x:c r="J1749" s="12" t="n">
        <x:v>46080</x:v>
      </x:c>
      <x:c r="K1749" t="str">
        <x:v>Pago</x:v>
      </x:c>
    </x:row>
    <x:row r="1750" ht="18" customHeight="1">
      <x:c r="A1750" s="12" t="n">
        <x:v>45669</x:v>
      </x:c>
      <x:c r="B1750" t="str">
        <x:v>Operações</x:v>
      </x:c>
      <x:c r="C1750" t="str">
        <x:v>Serviços</x:v>
      </x:c>
      <x:c r="D1750" t="str">
        <x:v>Cliente 045</x:v>
      </x:c>
      <x:c r="E1750" s="14" t="n">
        <x:v>40541.88</x:v>
      </x:c>
      <x:c r="F1750" s="14" t="n">
        <x:v>0</x:v>
      </x:c>
      <x:c r="G1750" s="14" t="n">
        <x:v>41527.07</x:v>
      </x:c>
      <x:c r="H1750" s="14" t="n">
        <x:v>40541.88</x:v>
      </x:c>
      <x:c r="I1750" s="12" t="n">
        <x:v>45699</x:v>
      </x:c>
      <x:c r="J1750" s="12"/>
      <x:c r="K1750" t="str">
        <x:v>Vencido</x:v>
      </x:c>
    </x:row>
    <x:row r="1751" ht="18" customHeight="1">
      <x:c r="A1751" s="12" t="n">
        <x:v>45728</x:v>
      </x:c>
      <x:c r="B1751" t="str">
        <x:v>Financeiro</x:v>
      </x:c>
      <x:c r="C1751" t="str">
        <x:v>Despesas Bancárias</x:v>
      </x:c>
      <x:c r="D1751" t="str">
        <x:v>Fornecedor 008</x:v>
      </x:c>
      <x:c r="E1751" s="14" t="n">
        <x:v>0</x:v>
      </x:c>
      <x:c r="F1751" s="14" t="n">
        <x:v>26790.89</x:v>
      </x:c>
      <x:c r="G1751" s="14" t="n">
        <x:v>21107.79</x:v>
      </x:c>
      <x:c r="H1751" s="14" t="n">
        <x:v>26790.89</x:v>
      </x:c>
      <x:c r="I1751" s="12" t="n">
        <x:v>45758</x:v>
      </x:c>
      <x:c r="J1751" s="12" t="n">
        <x:v>45762</x:v>
      </x:c>
      <x:c r="K1751" t="str">
        <x:v>Pago</x:v>
      </x:c>
    </x:row>
    <x:row r="1752" ht="18" customHeight="1">
      <x:c r="A1752" s="12" t="n">
        <x:v>46022</x:v>
      </x:c>
      <x:c r="B1752" t="str">
        <x:v>Administrativo</x:v>
      </x:c>
      <x:c r="C1752" t="str">
        <x:v>Folha de Pagamento</x:v>
      </x:c>
      <x:c r="D1752" t="str">
        <x:v>Fornecedor 070</x:v>
      </x:c>
      <x:c r="E1752" s="14" t="n">
        <x:v>0</x:v>
      </x:c>
      <x:c r="F1752" s="14" t="n">
        <x:v>37971.58</x:v>
      </x:c>
      <x:c r="G1752" s="14" t="n">
        <x:v>39124.86</x:v>
      </x:c>
      <x:c r="H1752" s="14" t="n">
        <x:v>37971.58</x:v>
      </x:c>
      <x:c r="I1752" s="12" t="n">
        <x:v>46043</x:v>
      </x:c>
      <x:c r="J1752" s="12" t="n">
        <x:v>46043</x:v>
      </x:c>
      <x:c r="K1752" t="str">
        <x:v>Pago</x:v>
      </x:c>
    </x:row>
    <x:row r="1753" ht="18" customHeight="1">
      <x:c r="A1753" s="12" t="n">
        <x:v>45920</x:v>
      </x:c>
      <x:c r="B1753" t="str">
        <x:v>Logística</x:v>
      </x:c>
      <x:c r="C1753" t="str">
        <x:v>Venda de Produtos</x:v>
      </x:c>
      <x:c r="D1753" t="str">
        <x:v>Cliente 125</x:v>
      </x:c>
      <x:c r="E1753" s="14" t="n">
        <x:v>44852.87</x:v>
      </x:c>
      <x:c r="F1753" s="14" t="n">
        <x:v>0</x:v>
      </x:c>
      <x:c r="G1753" s="14" t="n">
        <x:v>42249.08</x:v>
      </x:c>
      <x:c r="H1753" s="14" t="n">
        <x:v>44852.87</x:v>
      </x:c>
      <x:c r="I1753" s="12" t="n">
        <x:v>45965</x:v>
      </x:c>
      <x:c r="J1753" s="12" t="n">
        <x:v>45965</x:v>
      </x:c>
      <x:c r="K1753" t="str">
        <x:v>Pago</x:v>
      </x:c>
    </x:row>
    <x:row r="1754" ht="18" customHeight="1">
      <x:c r="A1754" s="12" t="n">
        <x:v>46033</x:v>
      </x:c>
      <x:c r="B1754" t="str">
        <x:v>Operações</x:v>
      </x:c>
      <x:c r="C1754" t="str">
        <x:v>Despesas Bancárias</x:v>
      </x:c>
      <x:c r="D1754" t="str">
        <x:v>Fornecedor 066</x:v>
      </x:c>
      <x:c r="E1754" s="14" t="n">
        <x:v>0</x:v>
      </x:c>
      <x:c r="F1754" s="14" t="n">
        <x:v>1167.03</x:v>
      </x:c>
      <x:c r="G1754" s="14" t="n">
        <x:v>1187.48</x:v>
      </x:c>
      <x:c r="H1754" s="14" t="n">
        <x:v>1167.03</x:v>
      </x:c>
      <x:c r="I1754" s="12" t="n">
        <x:v>46054</x:v>
      </x:c>
      <x:c r="J1754" s="12" t="n">
        <x:v>46054</x:v>
      </x:c>
      <x:c r="K1754" t="str">
        <x:v>Pago</x:v>
      </x:c>
    </x:row>
    <x:row r="1755" ht="18" customHeight="1">
      <x:c r="A1755" s="12" t="n">
        <x:v>45993</x:v>
      </x:c>
      <x:c r="B1755" t="str">
        <x:v>Logística</x:v>
      </x:c>
      <x:c r="C1755" t="str">
        <x:v>Compra de Mercadorias</x:v>
      </x:c>
      <x:c r="D1755" t="str">
        <x:v>Fornecedor 016</x:v>
      </x:c>
      <x:c r="E1755" s="14" t="n">
        <x:v>0</x:v>
      </x:c>
      <x:c r="F1755" s="14" t="n">
        <x:v>3576.43</x:v>
      </x:c>
      <x:c r="G1755" s="14" t="n">
        <x:v>2842.25</x:v>
      </x:c>
      <x:c r="H1755" s="14" t="n">
        <x:v>3576.43</x:v>
      </x:c>
      <x:c r="I1755" s="12" t="n">
        <x:v>46014</x:v>
      </x:c>
      <x:c r="J1755" s="12" t="n">
        <x:v>46014</x:v>
      </x:c>
      <x:c r="K1755" t="str">
        <x:v>Pago</x:v>
      </x:c>
    </x:row>
    <x:row r="1756" ht="18" customHeight="1">
      <x:c r="A1756" s="12" t="n">
        <x:v>46153</x:v>
      </x:c>
      <x:c r="B1756" t="str">
        <x:v>Administrativo</x:v>
      </x:c>
      <x:c r="C1756" t="str">
        <x:v>Frete Cobrado</x:v>
      </x:c>
      <x:c r="D1756" t="str">
        <x:v>Cliente 169</x:v>
      </x:c>
      <x:c r="E1756" s="14" t="n">
        <x:v>47412.82</x:v>
      </x:c>
      <x:c r="F1756" s="14" t="n">
        <x:v>0</x:v>
      </x:c>
      <x:c r="G1756" s="14" t="n">
        <x:v>47435.79</x:v>
      </x:c>
      <x:c r="H1756" s="14" t="n">
        <x:v>47412.82</x:v>
      </x:c>
      <x:c r="I1756" s="12" t="n">
        <x:v>46183</x:v>
      </x:c>
      <x:c r="J1756" s="12" t="n">
        <x:v>46183</x:v>
      </x:c>
      <x:c r="K1756" t="str">
        <x:v>Pago</x:v>
      </x:c>
    </x:row>
    <x:row r="1757" ht="18" customHeight="1">
      <x:c r="A1757" s="12" t="n">
        <x:v>45834</x:v>
      </x:c>
      <x:c r="B1757" t="str">
        <x:v>Financeiro</x:v>
      </x:c>
      <x:c r="C1757" t="str">
        <x:v>Manutenção</x:v>
      </x:c>
      <x:c r="D1757" t="str">
        <x:v>Fornecedor 035</x:v>
      </x:c>
      <x:c r="E1757" s="14" t="n">
        <x:v>0</x:v>
      </x:c>
      <x:c r="F1757" s="14" t="n">
        <x:v>19953.5</x:v>
      </x:c>
      <x:c r="G1757" s="14" t="n">
        <x:v>17244.9</x:v>
      </x:c>
      <x:c r="H1757" s="14" t="n">
        <x:v>19953.5</x:v>
      </x:c>
      <x:c r="I1757" s="12" t="n">
        <x:v>45841</x:v>
      </x:c>
      <x:c r="J1757" s="12" t="n">
        <x:v>45841</x:v>
      </x:c>
      <x:c r="K1757" t="str">
        <x:v>Pago</x:v>
      </x:c>
    </x:row>
    <x:row r="1758" ht="18" customHeight="1">
      <x:c r="A1758" s="12" t="n">
        <x:v>46076</x:v>
      </x:c>
      <x:c r="B1758" t="str">
        <x:v>Financeiro</x:v>
      </x:c>
      <x:c r="C1758" t="str">
        <x:v>Venda de Produtos</x:v>
      </x:c>
      <x:c r="D1758" t="str">
        <x:v>Cliente 076</x:v>
      </x:c>
      <x:c r="E1758" s="14" t="n">
        <x:v>3674.19</x:v>
      </x:c>
      <x:c r="F1758" s="14" t="n">
        <x:v>0</x:v>
      </x:c>
      <x:c r="G1758" s="14" t="n">
        <x:v>3868.57</x:v>
      </x:c>
      <x:c r="H1758" s="14" t="n">
        <x:v>3674.19</x:v>
      </x:c>
      <x:c r="I1758" s="12" t="n">
        <x:v>46091</x:v>
      </x:c>
      <x:c r="J1758" s="12" t="n">
        <x:v>46098</x:v>
      </x:c>
      <x:c r="K1758" t="str">
        <x:v>Pago</x:v>
      </x:c>
    </x:row>
    <x:row r="1759" ht="18" customHeight="1">
      <x:c r="A1759" s="12" t="n">
        <x:v>46073</x:v>
      </x:c>
      <x:c r="B1759" t="str">
        <x:v>Administrativo</x:v>
      </x:c>
      <x:c r="C1759" t="str">
        <x:v>Aluguel</x:v>
      </x:c>
      <x:c r="D1759" t="str">
        <x:v>Fornecedor 104</x:v>
      </x:c>
      <x:c r="E1759" s="14" t="n">
        <x:v>0</x:v>
      </x:c>
      <x:c r="F1759" s="14" t="n">
        <x:v>33741.9</x:v>
      </x:c>
      <x:c r="G1759" s="14" t="n">
        <x:v>33042.9</x:v>
      </x:c>
      <x:c r="H1759" s="14" t="n">
        <x:v>33741.9</x:v>
      </x:c>
      <x:c r="I1759" s="12" t="n">
        <x:v>46118</x:v>
      </x:c>
      <x:c r="J1759" s="12" t="n">
        <x:v>46118</x:v>
      </x:c>
      <x:c r="K1759" t="str">
        <x:v>Pago</x:v>
      </x:c>
    </x:row>
    <x:row r="1760" ht="18" customHeight="1">
      <x:c r="A1760" s="12" t="n">
        <x:v>46198</x:v>
      </x:c>
      <x:c r="B1760" t="str">
        <x:v>Operações</x:v>
      </x:c>
      <x:c r="C1760" t="str">
        <x:v>Outras Receitas</x:v>
      </x:c>
      <x:c r="D1760" t="str">
        <x:v>Cliente 037</x:v>
      </x:c>
      <x:c r="E1760" s="14" t="n">
        <x:v>6841.03</x:v>
      </x:c>
      <x:c r="F1760" s="14" t="n">
        <x:v>0</x:v>
      </x:c>
      <x:c r="G1760" s="14" t="n">
        <x:v>7591.05</x:v>
      </x:c>
      <x:c r="H1760" s="14" t="n">
        <x:v>6841.03</x:v>
      </x:c>
      <x:c r="I1760" s="12" t="n">
        <x:v>46213</x:v>
      </x:c>
      <x:c r="J1760" s="12"/>
      <x:c r="K1760" t="str">
        <x:v>Vencido</x:v>
      </x:c>
    </x:row>
    <x:row r="1761" ht="18" customHeight="1">
      <x:c r="A1761" s="12" t="n">
        <x:v>46047</x:v>
      </x:c>
      <x:c r="B1761" t="str">
        <x:v>Operações</x:v>
      </x:c>
      <x:c r="C1761" t="str">
        <x:v>Compra de Mercadorias</x:v>
      </x:c>
      <x:c r="D1761" t="str">
        <x:v>Fornecedor 007</x:v>
      </x:c>
      <x:c r="E1761" s="14" t="n">
        <x:v>0</x:v>
      </x:c>
      <x:c r="F1761" s="14" t="n">
        <x:v>12842.46</x:v>
      </x:c>
      <x:c r="G1761" s="14" t="n">
        <x:v>14614.83</x:v>
      </x:c>
      <x:c r="H1761" s="14" t="n">
        <x:v>12842.46</x:v>
      </x:c>
      <x:c r="I1761" s="12" t="n">
        <x:v>46068</x:v>
      </x:c>
      <x:c r="J1761" s="12" t="n">
        <x:v>46068</x:v>
      </x:c>
      <x:c r="K1761" t="str">
        <x:v>Pago</x:v>
      </x:c>
    </x:row>
    <x:row r="1762" ht="18" customHeight="1">
      <x:c r="A1762" s="12" t="n">
        <x:v>45790</x:v>
      </x:c>
      <x:c r="B1762" t="str">
        <x:v>Operações</x:v>
      </x:c>
      <x:c r="C1762" t="str">
        <x:v>Serviços</x:v>
      </x:c>
      <x:c r="D1762" t="str">
        <x:v>Cliente 040</x:v>
      </x:c>
      <x:c r="E1762" s="14" t="n">
        <x:v>54195.23</x:v>
      </x:c>
      <x:c r="F1762" s="14" t="n">
        <x:v>0</x:v>
      </x:c>
      <x:c r="G1762" s="14" t="n">
        <x:v>47884.07</x:v>
      </x:c>
      <x:c r="H1762" s="14" t="n">
        <x:v>54195.23</x:v>
      </x:c>
      <x:c r="I1762" s="12" t="n">
        <x:v>45805</x:v>
      </x:c>
      <x:c r="J1762" s="12" t="n">
        <x:v>45812</x:v>
      </x:c>
      <x:c r="K1762" t="str">
        <x:v>Pago</x:v>
      </x:c>
    </x:row>
    <x:row r="1763" ht="18" customHeight="1">
      <x:c r="A1763" s="12" t="n">
        <x:v>45931</x:v>
      </x:c>
      <x:c r="B1763" t="str">
        <x:v>Logística</x:v>
      </x:c>
      <x:c r="C1763" t="str">
        <x:v>Aluguel</x:v>
      </x:c>
      <x:c r="D1763" t="str">
        <x:v>Fornecedor 128</x:v>
      </x:c>
      <x:c r="E1763" s="14" t="n">
        <x:v>0</x:v>
      </x:c>
      <x:c r="F1763" s="14" t="n">
        <x:v>32841.58</x:v>
      </x:c>
      <x:c r="G1763" s="14" t="n">
        <x:v>29398.79</x:v>
      </x:c>
      <x:c r="H1763" s="14" t="n">
        <x:v>32841.58</x:v>
      </x:c>
      <x:c r="I1763" s="12" t="n">
        <x:v>45938</x:v>
      </x:c>
      <x:c r="J1763" s="12" t="n">
        <x:v>45939</x:v>
      </x:c>
      <x:c r="K1763" t="str">
        <x:v>Pago</x:v>
      </x:c>
    </x:row>
    <x:row r="1764" ht="18" customHeight="1">
      <x:c r="A1764" s="12" t="n">
        <x:v>45910</x:v>
      </x:c>
      <x:c r="B1764" t="str">
        <x:v>Operações</x:v>
      </x:c>
      <x:c r="C1764" t="str">
        <x:v>Fretes</x:v>
      </x:c>
      <x:c r="D1764" t="str">
        <x:v>Fornecedor 143</x:v>
      </x:c>
      <x:c r="E1764" s="14" t="n">
        <x:v>0</x:v>
      </x:c>
      <x:c r="F1764" s="14" t="n">
        <x:v>27955.42</x:v>
      </x:c>
      <x:c r="G1764" s="14" t="n">
        <x:v>22835.45</x:v>
      </x:c>
      <x:c r="H1764" s="14" t="n">
        <x:v>27955.42</x:v>
      </x:c>
      <x:c r="I1764" s="12" t="n">
        <x:v>45931</x:v>
      </x:c>
      <x:c r="J1764" s="12" t="n">
        <x:v>45931</x:v>
      </x:c>
      <x:c r="K1764" t="str">
        <x:v>Pago</x:v>
      </x:c>
    </x:row>
    <x:row r="1765" ht="18" customHeight="1">
      <x:c r="A1765" s="12" t="n">
        <x:v>46008</x:v>
      </x:c>
      <x:c r="B1765" t="str">
        <x:v>Administrativo</x:v>
      </x:c>
      <x:c r="C1765" t="str">
        <x:v>Impostos</x:v>
      </x:c>
      <x:c r="D1765" t="str">
        <x:v>Fornecedor 094</x:v>
      </x:c>
      <x:c r="E1765" s="14" t="n">
        <x:v>0</x:v>
      </x:c>
      <x:c r="F1765" s="14" t="n">
        <x:v>10418.7</x:v>
      </x:c>
      <x:c r="G1765" s="14" t="n">
        <x:v>10507.03</x:v>
      </x:c>
      <x:c r="H1765" s="14" t="n">
        <x:v>10418.7</x:v>
      </x:c>
      <x:c r="I1765" s="12" t="n">
        <x:v>46038</x:v>
      </x:c>
      <x:c r="J1765" s="12" t="n">
        <x:v>46041</x:v>
      </x:c>
      <x:c r="K1765" t="str">
        <x:v>Pago</x:v>
      </x:c>
    </x:row>
    <x:row r="1766" ht="18" customHeight="1">
      <x:c r="A1766" s="12" t="n">
        <x:v>46110</x:v>
      </x:c>
      <x:c r="B1766" t="str">
        <x:v>Operações</x:v>
      </x:c>
      <x:c r="C1766" t="str">
        <x:v>Tecnologia</x:v>
      </x:c>
      <x:c r="D1766" t="str">
        <x:v>Fornecedor 125</x:v>
      </x:c>
      <x:c r="E1766" s="14" t="n">
        <x:v>0</x:v>
      </x:c>
      <x:c r="F1766" s="14" t="n">
        <x:v>9392.25</x:v>
      </x:c>
      <x:c r="G1766" s="14" t="n">
        <x:v>7606.44</x:v>
      </x:c>
      <x:c r="H1766" s="14" t="n">
        <x:v>9392.25</x:v>
      </x:c>
      <x:c r="I1766" s="12" t="n">
        <x:v>46131</x:v>
      </x:c>
      <x:c r="J1766" s="12"/>
      <x:c r="K1766" t="str">
        <x:v>Vencido</x:v>
      </x:c>
    </x:row>
    <x:row r="1767" ht="18" customHeight="1">
      <x:c r="A1767" s="12" t="n">
        <x:v>45813</x:v>
      </x:c>
      <x:c r="B1767" t="str">
        <x:v>Financeiro</x:v>
      </x:c>
      <x:c r="C1767" t="str">
        <x:v>Serviços</x:v>
      </x:c>
      <x:c r="D1767" t="str">
        <x:v>Cliente 068</x:v>
      </x:c>
      <x:c r="E1767" s="14" t="n">
        <x:v>11691.22</x:v>
      </x:c>
      <x:c r="F1767" s="14" t="n">
        <x:v>0</x:v>
      </x:c>
      <x:c r="G1767" s="14" t="n">
        <x:v>10907.55</x:v>
      </x:c>
      <x:c r="H1767" s="14" t="n">
        <x:v>11691.22</x:v>
      </x:c>
      <x:c r="I1767" s="12" t="n">
        <x:v>45828</x:v>
      </x:c>
      <x:c r="J1767" s="12" t="n">
        <x:v>45839</x:v>
      </x:c>
      <x:c r="K1767" t="str">
        <x:v>Pago</x:v>
      </x:c>
    </x:row>
    <x:row r="1768" ht="18" customHeight="1">
      <x:c r="A1768" s="12" t="n">
        <x:v>46095</x:v>
      </x:c>
      <x:c r="B1768" t="str">
        <x:v>Operações</x:v>
      </x:c>
      <x:c r="C1768" t="str">
        <x:v>Manutenção</x:v>
      </x:c>
      <x:c r="D1768" t="str">
        <x:v>Fornecedor 059</x:v>
      </x:c>
      <x:c r="E1768" s="14" t="n">
        <x:v>0</x:v>
      </x:c>
      <x:c r="F1768" s="14" t="n">
        <x:v>21858.07</x:v>
      </x:c>
      <x:c r="G1768" s="14" t="n">
        <x:v>24778.23</x:v>
      </x:c>
      <x:c r="H1768" s="14" t="n">
        <x:v>21858.07</x:v>
      </x:c>
      <x:c r="I1768" s="12" t="n">
        <x:v>46125</x:v>
      </x:c>
      <x:c r="J1768" s="12" t="n">
        <x:v>46125</x:v>
      </x:c>
      <x:c r="K1768" t="str">
        <x:v>Pago</x:v>
      </x:c>
    </x:row>
    <x:row r="1769" ht="18" customHeight="1">
      <x:c r="A1769" s="12" t="n">
        <x:v>46145</x:v>
      </x:c>
      <x:c r="B1769" t="str">
        <x:v>Financeiro</x:v>
      </x:c>
      <x:c r="C1769" t="str">
        <x:v>Serviços Terceirizados</x:v>
      </x:c>
      <x:c r="D1769" t="str">
        <x:v>Fornecedor 106</x:v>
      </x:c>
      <x:c r="E1769" s="14" t="n">
        <x:v>0</x:v>
      </x:c>
      <x:c r="F1769" s="14" t="n">
        <x:v>35287.53</x:v>
      </x:c>
      <x:c r="G1769" s="14" t="n">
        <x:v>26077.29</x:v>
      </x:c>
      <x:c r="H1769" s="14" t="n">
        <x:v>35287.53</x:v>
      </x:c>
      <x:c r="I1769" s="12" t="n">
        <x:v>46166</x:v>
      </x:c>
      <x:c r="J1769" s="12" t="n">
        <x:v>46174</x:v>
      </x:c>
      <x:c r="K1769" t="str">
        <x:v>Pago</x:v>
      </x:c>
    </x:row>
    <x:row r="1770" ht="18" customHeight="1">
      <x:c r="A1770" s="12" t="n">
        <x:v>45827</x:v>
      </x:c>
      <x:c r="B1770" t="str">
        <x:v>TI</x:v>
      </x:c>
      <x:c r="C1770" t="str">
        <x:v>Frete Cobrado</x:v>
      </x:c>
      <x:c r="D1770" t="str">
        <x:v>Cliente 076</x:v>
      </x:c>
      <x:c r="E1770" s="14" t="n">
        <x:v>2768.71</x:v>
      </x:c>
      <x:c r="F1770" s="14" t="n">
        <x:v>0</x:v>
      </x:c>
      <x:c r="G1770" s="14" t="n">
        <x:v>2954.2</x:v>
      </x:c>
      <x:c r="H1770" s="14" t="n">
        <x:v>2768.71</x:v>
      </x:c>
      <x:c r="I1770" s="12" t="n">
        <x:v>45842</x:v>
      </x:c>
      <x:c r="J1770" s="12" t="n">
        <x:v>45842</x:v>
      </x:c>
      <x:c r="K1770" t="str">
        <x:v>Pago</x:v>
      </x:c>
    </x:row>
    <x:row r="1771" ht="18" customHeight="1">
      <x:c r="A1771" s="12" t="n">
        <x:v>45771</x:v>
      </x:c>
      <x:c r="B1771" t="str">
        <x:v>Comercial</x:v>
      </x:c>
      <x:c r="C1771" t="str">
        <x:v>Venda de Produtos</x:v>
      </x:c>
      <x:c r="D1771" t="str">
        <x:v>Cliente 175</x:v>
      </x:c>
      <x:c r="E1771" s="14" t="n">
        <x:v>4802.17</x:v>
      </x:c>
      <x:c r="F1771" s="14" t="n">
        <x:v>0</x:v>
      </x:c>
      <x:c r="G1771" s="14" t="n">
        <x:v>5193.7</x:v>
      </x:c>
      <x:c r="H1771" s="14" t="n">
        <x:v>4802.17</x:v>
      </x:c>
      <x:c r="I1771" s="12" t="n">
        <x:v>45816</x:v>
      </x:c>
      <x:c r="J1771" s="12"/>
      <x:c r="K1771" t="str">
        <x:v>Vencido</x:v>
      </x:c>
    </x:row>
    <x:row r="1772" ht="18" customHeight="1">
      <x:c r="A1772" s="12" t="n">
        <x:v>46099</x:v>
      </x:c>
      <x:c r="B1772" t="str">
        <x:v>Operações</x:v>
      </x:c>
      <x:c r="C1772" t="str">
        <x:v>Marketing</x:v>
      </x:c>
      <x:c r="D1772" t="str">
        <x:v>Fornecedor 090</x:v>
      </x:c>
      <x:c r="E1772" s="14" t="n">
        <x:v>0</x:v>
      </x:c>
      <x:c r="F1772" s="14" t="n">
        <x:v>18260.52</x:v>
      </x:c>
      <x:c r="G1772" s="14" t="n">
        <x:v>15467.93</x:v>
      </x:c>
      <x:c r="H1772" s="14" t="n">
        <x:v>18260.52</x:v>
      </x:c>
      <x:c r="I1772" s="12" t="n">
        <x:v>46129</x:v>
      </x:c>
      <x:c r="J1772" s="12" t="n">
        <x:v>46132</x:v>
      </x:c>
      <x:c r="K1772" t="str">
        <x:v>Pago</x:v>
      </x:c>
    </x:row>
    <x:row r="1773" ht="18" customHeight="1">
      <x:c r="A1773" s="12" t="n">
        <x:v>45796</x:v>
      </x:c>
      <x:c r="B1773" t="str">
        <x:v>TI</x:v>
      </x:c>
      <x:c r="C1773" t="str">
        <x:v>Serviços</x:v>
      </x:c>
      <x:c r="D1773" t="str">
        <x:v>Cliente 098</x:v>
      </x:c>
      <x:c r="E1773" s="14" t="n">
        <x:v>3760.59</x:v>
      </x:c>
      <x:c r="F1773" s="14" t="n">
        <x:v>0</x:v>
      </x:c>
      <x:c r="G1773" s="14" t="n">
        <x:v>3892.36</x:v>
      </x:c>
      <x:c r="H1773" s="14" t="n">
        <x:v>3760.59</x:v>
      </x:c>
      <x:c r="I1773" s="12" t="n">
        <x:v>45826</x:v>
      </x:c>
      <x:c r="J1773" s="12" t="n">
        <x:v>45831</x:v>
      </x:c>
      <x:c r="K1773" t="str">
        <x:v>Pago</x:v>
      </x:c>
    </x:row>
    <x:row r="1774" ht="18" customHeight="1">
      <x:c r="A1774" s="12" t="n">
        <x:v>45969</x:v>
      </x:c>
      <x:c r="B1774" t="str">
        <x:v>Comercial</x:v>
      </x:c>
      <x:c r="C1774" t="str">
        <x:v>Folha de Pagamento</x:v>
      </x:c>
      <x:c r="D1774" t="str">
        <x:v>Fornecedor 114</x:v>
      </x:c>
      <x:c r="E1774" s="14" t="n">
        <x:v>0</x:v>
      </x:c>
      <x:c r="F1774" s="14" t="n">
        <x:v>18105.37</x:v>
      </x:c>
      <x:c r="G1774" s="14" t="n">
        <x:v>18823.04</x:v>
      </x:c>
      <x:c r="H1774" s="14" t="n">
        <x:v>18105.37</x:v>
      </x:c>
      <x:c r="I1774" s="12" t="n">
        <x:v>46014</x:v>
      </x:c>
      <x:c r="J1774" s="12" t="n">
        <x:v>46018</x:v>
      </x:c>
      <x:c r="K1774" t="str">
        <x:v>Pago</x:v>
      </x:c>
    </x:row>
    <x:row r="1775" ht="18" customHeight="1">
      <x:c r="A1775" s="12" t="n">
        <x:v>46093</x:v>
      </x:c>
      <x:c r="B1775" t="str">
        <x:v>Administrativo</x:v>
      </x:c>
      <x:c r="C1775" t="str">
        <x:v>Venda de Produtos</x:v>
      </x:c>
      <x:c r="D1775" t="str">
        <x:v>Cliente 074</x:v>
      </x:c>
      <x:c r="E1775" s="14" t="n">
        <x:v>36020.19</x:v>
      </x:c>
      <x:c r="F1775" s="14" t="n">
        <x:v>0</x:v>
      </x:c>
      <x:c r="G1775" s="14" t="n">
        <x:v>34718.47</x:v>
      </x:c>
      <x:c r="H1775" s="14" t="n">
        <x:v>36020.19</x:v>
      </x:c>
      <x:c r="I1775" s="12" t="n">
        <x:v>46123</x:v>
      </x:c>
      <x:c r="J1775" s="12" t="n">
        <x:v>46135</x:v>
      </x:c>
      <x:c r="K1775" t="str">
        <x:v>Pago</x:v>
      </x:c>
    </x:row>
    <x:row r="1776" ht="18" customHeight="1">
      <x:c r="A1776" s="12" t="n">
        <x:v>45912</x:v>
      </x:c>
      <x:c r="B1776" t="str">
        <x:v>Operações</x:v>
      </x:c>
      <x:c r="C1776" t="str">
        <x:v>Folha de Pagamento</x:v>
      </x:c>
      <x:c r="D1776" t="str">
        <x:v>Fornecedor 063</x:v>
      </x:c>
      <x:c r="E1776" s="14" t="n">
        <x:v>0</x:v>
      </x:c>
      <x:c r="F1776" s="14" t="n">
        <x:v>31477.66</x:v>
      </x:c>
      <x:c r="G1776" s="14" t="n">
        <x:v>27940.58</x:v>
      </x:c>
      <x:c r="H1776" s="14" t="n">
        <x:v>31477.66</x:v>
      </x:c>
      <x:c r="I1776" s="12" t="n">
        <x:v>45957</x:v>
      </x:c>
      <x:c r="J1776" s="12" t="n">
        <x:v>45961</x:v>
      </x:c>
      <x:c r="K1776" t="str">
        <x:v>Pago</x:v>
      </x:c>
    </x:row>
    <x:row r="1777" ht="18" customHeight="1">
      <x:c r="A1777" s="12" t="n">
        <x:v>45709</x:v>
      </x:c>
      <x:c r="B1777" t="str">
        <x:v>Operações</x:v>
      </x:c>
      <x:c r="C1777" t="str">
        <x:v>Frete Cobrado</x:v>
      </x:c>
      <x:c r="D1777" t="str">
        <x:v>Cliente 126</x:v>
      </x:c>
      <x:c r="E1777" s="14" t="n">
        <x:v>14132.37</x:v>
      </x:c>
      <x:c r="F1777" s="14" t="n">
        <x:v>0</x:v>
      </x:c>
      <x:c r="G1777" s="14" t="n">
        <x:v>13056.9</x:v>
      </x:c>
      <x:c r="H1777" s="14" t="n">
        <x:v>14132.37</x:v>
      </x:c>
      <x:c r="I1777" s="12" t="n">
        <x:v>45724</x:v>
      </x:c>
      <x:c r="J1777" s="12" t="n">
        <x:v>45724</x:v>
      </x:c>
      <x:c r="K1777" t="str">
        <x:v>Pago</x:v>
      </x:c>
    </x:row>
    <x:row r="1778" ht="18" customHeight="1">
      <x:c r="A1778" s="12" t="n">
        <x:v>45774</x:v>
      </x:c>
      <x:c r="B1778" t="str">
        <x:v>Logística</x:v>
      </x:c>
      <x:c r="C1778" t="str">
        <x:v>Venda de Produtos</x:v>
      </x:c>
      <x:c r="D1778" t="str">
        <x:v>Cliente 142</x:v>
      </x:c>
      <x:c r="E1778" s="14" t="n">
        <x:v>19295.47</x:v>
      </x:c>
      <x:c r="F1778" s="14" t="n">
        <x:v>0</x:v>
      </x:c>
      <x:c r="G1778" s="14" t="n">
        <x:v>20896.99</x:v>
      </x:c>
      <x:c r="H1778" s="14" t="n">
        <x:v>19295.47</x:v>
      </x:c>
      <x:c r="I1778" s="12" t="n">
        <x:v>45789</x:v>
      </x:c>
      <x:c r="J1778" s="12" t="n">
        <x:v>45802</x:v>
      </x:c>
      <x:c r="K1778" t="str">
        <x:v>Pago</x:v>
      </x:c>
    </x:row>
    <x:row r="1779" ht="18" customHeight="1">
      <x:c r="A1779" s="12" t="n">
        <x:v>46226</x:v>
      </x:c>
      <x:c r="B1779" t="str">
        <x:v>Financeiro</x:v>
      </x:c>
      <x:c r="C1779" t="str">
        <x:v>Venda de Produtos</x:v>
      </x:c>
      <x:c r="D1779" t="str">
        <x:v>Cliente 018</x:v>
      </x:c>
      <x:c r="E1779" s="14" t="n">
        <x:v>28321</x:v>
      </x:c>
      <x:c r="F1779" s="14" t="n">
        <x:v>0</x:v>
      </x:c>
      <x:c r="G1779" s="14" t="n">
        <x:v>27678.61</x:v>
      </x:c>
      <x:c r="H1779" s="14" t="n">
        <x:v>28321</x:v>
      </x:c>
      <x:c r="I1779" s="12" t="n">
        <x:v>46241</x:v>
      </x:c>
      <x:c r="J1779" s="12" t="n">
        <x:v>46241</x:v>
      </x:c>
      <x:c r="K1779" t="str">
        <x:v>Pago</x:v>
      </x:c>
    </x:row>
    <x:row r="1780" ht="18" customHeight="1">
      <x:c r="A1780" s="12" t="n">
        <x:v>46043</x:v>
      </x:c>
      <x:c r="B1780" t="str">
        <x:v>Operações</x:v>
      </x:c>
      <x:c r="C1780" t="str">
        <x:v>Venda de Produtos</x:v>
      </x:c>
      <x:c r="D1780" t="str">
        <x:v>Cliente 033</x:v>
      </x:c>
      <x:c r="E1780" s="14" t="n">
        <x:v>53419.06</x:v>
      </x:c>
      <x:c r="F1780" s="14" t="n">
        <x:v>0</x:v>
      </x:c>
      <x:c r="G1780" s="14" t="n">
        <x:v>51519.21</x:v>
      </x:c>
      <x:c r="H1780" s="14" t="n">
        <x:v>53419.06</x:v>
      </x:c>
      <x:c r="I1780" s="12" t="n">
        <x:v>46073</x:v>
      </x:c>
      <x:c r="J1780" s="12" t="n">
        <x:v>46078</x:v>
      </x:c>
      <x:c r="K1780" t="str">
        <x:v>Pago</x:v>
      </x:c>
    </x:row>
    <x:row r="1781" ht="18" customHeight="1">
      <x:c r="A1781" s="12" t="n">
        <x:v>46066</x:v>
      </x:c>
      <x:c r="B1781" t="str">
        <x:v>Operações</x:v>
      </x:c>
      <x:c r="C1781" t="str">
        <x:v>Viagens</x:v>
      </x:c>
      <x:c r="D1781" t="str">
        <x:v>Fornecedor 005</x:v>
      </x:c>
      <x:c r="E1781" s="14" t="n">
        <x:v>0</x:v>
      </x:c>
      <x:c r="F1781" s="14" t="n">
        <x:v>38972.35</x:v>
      </x:c>
      <x:c r="G1781" s="14" t="n">
        <x:v>35118.22</x:v>
      </x:c>
      <x:c r="H1781" s="14" t="n">
        <x:v>38972.35</x:v>
      </x:c>
      <x:c r="I1781" s="12" t="n">
        <x:v>46081</x:v>
      </x:c>
      <x:c r="J1781" s="12" t="n">
        <x:v>46082</x:v>
      </x:c>
      <x:c r="K1781" t="str">
        <x:v>Pago</x:v>
      </x:c>
    </x:row>
    <x:row r="1782" ht="18" customHeight="1">
      <x:c r="A1782" s="12" t="n">
        <x:v>46074</x:v>
      </x:c>
      <x:c r="B1782" t="str">
        <x:v>Administrativo</x:v>
      </x:c>
      <x:c r="C1782" t="str">
        <x:v>Marketing</x:v>
      </x:c>
      <x:c r="D1782" t="str">
        <x:v>Fornecedor 050</x:v>
      </x:c>
      <x:c r="E1782" s="14" t="n">
        <x:v>0</x:v>
      </x:c>
      <x:c r="F1782" s="14" t="n">
        <x:v>17182.58</x:v>
      </x:c>
      <x:c r="G1782" s="14" t="n">
        <x:v>14726.14</x:v>
      </x:c>
      <x:c r="H1782" s="14" t="n">
        <x:v>17182.58</x:v>
      </x:c>
      <x:c r="I1782" s="12" t="n">
        <x:v>46095</x:v>
      </x:c>
      <x:c r="J1782" s="12" t="n">
        <x:v>46101</x:v>
      </x:c>
      <x:c r="K1782" t="str">
        <x:v>Pago</x:v>
      </x:c>
    </x:row>
    <x:row r="1783" ht="18" customHeight="1">
      <x:c r="A1783" s="12" t="n">
        <x:v>45975</x:v>
      </x:c>
      <x:c r="B1783" t="str">
        <x:v>Logística</x:v>
      </x:c>
      <x:c r="C1783" t="str">
        <x:v>Serviços</x:v>
      </x:c>
      <x:c r="D1783" t="str">
        <x:v>Cliente 095</x:v>
      </x:c>
      <x:c r="E1783" s="14" t="n">
        <x:v>15541.76</x:v>
      </x:c>
      <x:c r="F1783" s="14" t="n">
        <x:v>0</x:v>
      </x:c>
      <x:c r="G1783" s="14" t="n">
        <x:v>13526.44</x:v>
      </x:c>
      <x:c r="H1783" s="14" t="n">
        <x:v>15541.76</x:v>
      </x:c>
      <x:c r="I1783" s="12" t="n">
        <x:v>46005</x:v>
      </x:c>
      <x:c r="J1783" s="12"/>
      <x:c r="K1783" t="str">
        <x:v>Vencido</x:v>
      </x:c>
    </x:row>
    <x:row r="1784" ht="18" customHeight="1">
      <x:c r="A1784" s="12" t="n">
        <x:v>45943</x:v>
      </x:c>
      <x:c r="B1784" t="str">
        <x:v>Comercial</x:v>
      </x:c>
      <x:c r="C1784" t="str">
        <x:v>Venda de Produtos</x:v>
      </x:c>
      <x:c r="D1784" t="str">
        <x:v>Cliente 163</x:v>
      </x:c>
      <x:c r="E1784" s="14" t="n">
        <x:v>26413.5</x:v>
      </x:c>
      <x:c r="F1784" s="14" t="n">
        <x:v>0</x:v>
      </x:c>
      <x:c r="G1784" s="14" t="n">
        <x:v>29260.81</x:v>
      </x:c>
      <x:c r="H1784" s="14" t="n">
        <x:v>26413.5</x:v>
      </x:c>
      <x:c r="I1784" s="12" t="n">
        <x:v>45958</x:v>
      </x:c>
      <x:c r="J1784" s="12" t="n">
        <x:v>45962</x:v>
      </x:c>
      <x:c r="K1784" t="str">
        <x:v>Pago</x:v>
      </x:c>
    </x:row>
    <x:row r="1785" ht="18" customHeight="1">
      <x:c r="A1785" s="12" t="n">
        <x:v>45734</x:v>
      </x:c>
      <x:c r="B1785" t="str">
        <x:v>Financeiro</x:v>
      </x:c>
      <x:c r="C1785" t="str">
        <x:v>Outras Receitas</x:v>
      </x:c>
      <x:c r="D1785" t="str">
        <x:v>Cliente 066</x:v>
      </x:c>
      <x:c r="E1785" s="14" t="n">
        <x:v>17830.53</x:v>
      </x:c>
      <x:c r="F1785" s="14" t="n">
        <x:v>0</x:v>
      </x:c>
      <x:c r="G1785" s="14" t="n">
        <x:v>19388.38</x:v>
      </x:c>
      <x:c r="H1785" s="14" t="n">
        <x:v>17830.53</x:v>
      </x:c>
      <x:c r="I1785" s="12" t="n">
        <x:v>45764</x:v>
      </x:c>
      <x:c r="J1785" s="12" t="n">
        <x:v>45767</x:v>
      </x:c>
      <x:c r="K1785" t="str">
        <x:v>Pago</x:v>
      </x:c>
    </x:row>
    <x:row r="1786" ht="18" customHeight="1">
      <x:c r="A1786" s="12" t="n">
        <x:v>46248</x:v>
      </x:c>
      <x:c r="B1786" t="str">
        <x:v>Comercial</x:v>
      </x:c>
      <x:c r="C1786" t="str">
        <x:v>Venda de Produtos</x:v>
      </x:c>
      <x:c r="D1786" t="str">
        <x:v>Cliente 131</x:v>
      </x:c>
      <x:c r="E1786" s="14" t="n">
        <x:v>50733.99</x:v>
      </x:c>
      <x:c r="F1786" s="14" t="n">
        <x:v>0</x:v>
      </x:c>
      <x:c r="G1786" s="14" t="n">
        <x:v>54761.04</x:v>
      </x:c>
      <x:c r="H1786" s="14" t="n">
        <x:v>50733.99</x:v>
      </x:c>
      <x:c r="I1786" s="12" t="n">
        <x:v>46278</x:v>
      </x:c>
      <x:c r="J1786" s="12"/>
      <x:c r="K1786" t="str">
        <x:v>Em aberto</x:v>
      </x:c>
    </x:row>
    <x:row r="1787" ht="18" customHeight="1">
      <x:c r="A1787" s="12" t="n">
        <x:v>45820</x:v>
      </x:c>
      <x:c r="B1787" t="str">
        <x:v>Operações</x:v>
      </x:c>
      <x:c r="C1787" t="str">
        <x:v>Outras Receitas</x:v>
      </x:c>
      <x:c r="D1787" t="str">
        <x:v>Cliente 008</x:v>
      </x:c>
      <x:c r="E1787" s="14" t="n">
        <x:v>28074.37</x:v>
      </x:c>
      <x:c r="F1787" s="14" t="n">
        <x:v>0</x:v>
      </x:c>
      <x:c r="G1787" s="14" t="n">
        <x:v>27100.43</x:v>
      </x:c>
      <x:c r="H1787" s="14" t="n">
        <x:v>28074.37</x:v>
      </x:c>
      <x:c r="I1787" s="12" t="n">
        <x:v>45850</x:v>
      </x:c>
      <x:c r="J1787" s="12" t="n">
        <x:v>45860</x:v>
      </x:c>
      <x:c r="K1787" t="str">
        <x:v>Pago</x:v>
      </x:c>
    </x:row>
    <x:row r="1788" ht="18" customHeight="1">
      <x:c r="A1788" s="12" t="n">
        <x:v>46150</x:v>
      </x:c>
      <x:c r="B1788" t="str">
        <x:v>Financeiro</x:v>
      </x:c>
      <x:c r="C1788" t="str">
        <x:v>Frete Cobrado</x:v>
      </x:c>
      <x:c r="D1788" t="str">
        <x:v>Cliente 177</x:v>
      </x:c>
      <x:c r="E1788" s="14" t="n">
        <x:v>12147.49</x:v>
      </x:c>
      <x:c r="F1788" s="14" t="n">
        <x:v>0</x:v>
      </x:c>
      <x:c r="G1788" s="14" t="n">
        <x:v>11539.35</x:v>
      </x:c>
      <x:c r="H1788" s="14" t="n">
        <x:v>12147.49</x:v>
      </x:c>
      <x:c r="I1788" s="12" t="n">
        <x:v>46165</x:v>
      </x:c>
      <x:c r="J1788" s="12"/>
      <x:c r="K1788" t="str">
        <x:v>Vencido</x:v>
      </x:c>
    </x:row>
    <x:row r="1789" ht="18" customHeight="1">
      <x:c r="A1789" s="12" t="n">
        <x:v>46156</x:v>
      </x:c>
      <x:c r="B1789" t="str">
        <x:v>Administrativo</x:v>
      </x:c>
      <x:c r="C1789" t="str">
        <x:v>Serviços</x:v>
      </x:c>
      <x:c r="D1789" t="str">
        <x:v>Cliente 133</x:v>
      </x:c>
      <x:c r="E1789" s="14" t="n">
        <x:v>46701.45</x:v>
      </x:c>
      <x:c r="F1789" s="14" t="n">
        <x:v>0</x:v>
      </x:c>
      <x:c r="G1789" s="14" t="n">
        <x:v>44624.43</x:v>
      </x:c>
      <x:c r="H1789" s="14" t="n">
        <x:v>46701.45</x:v>
      </x:c>
      <x:c r="I1789" s="12" t="n">
        <x:v>46201</x:v>
      </x:c>
      <x:c r="J1789" s="12" t="n">
        <x:v>46213</x:v>
      </x:c>
      <x:c r="K1789" t="str">
        <x:v>Pago</x:v>
      </x:c>
    </x:row>
    <x:row r="1790" ht="18" customHeight="1">
      <x:c r="A1790" s="12" t="n">
        <x:v>45676</x:v>
      </x:c>
      <x:c r="B1790" t="str">
        <x:v>TI</x:v>
      </x:c>
      <x:c r="C1790" t="str">
        <x:v>Venda de Produtos</x:v>
      </x:c>
      <x:c r="D1790" t="str">
        <x:v>Cliente 164</x:v>
      </x:c>
      <x:c r="E1790" s="14" t="n">
        <x:v>8435.56</x:v>
      </x:c>
      <x:c r="F1790" s="14" t="n">
        <x:v>0</x:v>
      </x:c>
      <x:c r="G1790" s="14" t="n">
        <x:v>9172.56</x:v>
      </x:c>
      <x:c r="H1790" s="14" t="n">
        <x:v>8435.56</x:v>
      </x:c>
      <x:c r="I1790" s="12" t="n">
        <x:v>45691</x:v>
      </x:c>
      <x:c r="J1790" s="12"/>
      <x:c r="K1790" t="str">
        <x:v>Vencido</x:v>
      </x:c>
    </x:row>
    <x:row r="1791" ht="18" customHeight="1">
      <x:c r="A1791" s="12" t="n">
        <x:v>46026</x:v>
      </x:c>
      <x:c r="B1791" t="str">
        <x:v>Logística</x:v>
      </x:c>
      <x:c r="C1791" t="str">
        <x:v>Outras Receitas</x:v>
      </x:c>
      <x:c r="D1791" t="str">
        <x:v>Cliente 053</x:v>
      </x:c>
      <x:c r="E1791" s="14" t="n">
        <x:v>11543.67</x:v>
      </x:c>
      <x:c r="F1791" s="14" t="n">
        <x:v>0</x:v>
      </x:c>
      <x:c r="G1791" s="14" t="n">
        <x:v>10305.81</x:v>
      </x:c>
      <x:c r="H1791" s="14" t="n">
        <x:v>11543.67</x:v>
      </x:c>
      <x:c r="I1791" s="12" t="n">
        <x:v>46056</x:v>
      </x:c>
      <x:c r="J1791" s="12"/>
      <x:c r="K1791" t="str">
        <x:v>Vencido</x:v>
      </x:c>
    </x:row>
    <x:row r="1792" ht="18" customHeight="1">
      <x:c r="A1792" s="12" t="n">
        <x:v>46019</x:v>
      </x:c>
      <x:c r="B1792" t="str">
        <x:v>Financeiro</x:v>
      </x:c>
      <x:c r="C1792" t="str">
        <x:v>Serviços</x:v>
      </x:c>
      <x:c r="D1792" t="str">
        <x:v>Cliente 085</x:v>
      </x:c>
      <x:c r="E1792" s="14" t="n">
        <x:v>53754.31</x:v>
      </x:c>
      <x:c r="F1792" s="14" t="n">
        <x:v>0</x:v>
      </x:c>
      <x:c r="G1792" s="14" t="n">
        <x:v>58038.87</x:v>
      </x:c>
      <x:c r="H1792" s="14" t="n">
        <x:v>53754.31</x:v>
      </x:c>
      <x:c r="I1792" s="12" t="n">
        <x:v>46049</x:v>
      </x:c>
      <x:c r="J1792" s="12" t="n">
        <x:v>46058</x:v>
      </x:c>
      <x:c r="K1792" t="str">
        <x:v>Pago</x:v>
      </x:c>
    </x:row>
    <x:row r="1793" ht="18" customHeight="1">
      <x:c r="A1793" s="12" t="n">
        <x:v>46001</x:v>
      </x:c>
      <x:c r="B1793" t="str">
        <x:v>Administrativo</x:v>
      </x:c>
      <x:c r="C1793" t="str">
        <x:v>Outras Receitas</x:v>
      </x:c>
      <x:c r="D1793" t="str">
        <x:v>Cliente 149</x:v>
      </x:c>
      <x:c r="E1793" s="14" t="n">
        <x:v>17021.85</x:v>
      </x:c>
      <x:c r="F1793" s="14" t="n">
        <x:v>0</x:v>
      </x:c>
      <x:c r="G1793" s="14" t="n">
        <x:v>16509.12</x:v>
      </x:c>
      <x:c r="H1793" s="14" t="n">
        <x:v>17021.85</x:v>
      </x:c>
      <x:c r="I1793" s="12" t="n">
        <x:v>46031</x:v>
      </x:c>
      <x:c r="J1793" s="12" t="n">
        <x:v>46032</x:v>
      </x:c>
      <x:c r="K1793" t="str">
        <x:v>Pago</x:v>
      </x:c>
    </x:row>
    <x:row r="1794" ht="18" customHeight="1">
      <x:c r="A1794" s="12" t="n">
        <x:v>45802</x:v>
      </x:c>
      <x:c r="B1794" t="str">
        <x:v>Logística</x:v>
      </x:c>
      <x:c r="C1794" t="str">
        <x:v>Frete Cobrado</x:v>
      </x:c>
      <x:c r="D1794" t="str">
        <x:v>Cliente 051</x:v>
      </x:c>
      <x:c r="E1794" s="14" t="n">
        <x:v>45920.56</x:v>
      </x:c>
      <x:c r="F1794" s="14" t="n">
        <x:v>0</x:v>
      </x:c>
      <x:c r="G1794" s="14" t="n">
        <x:v>43562.5</x:v>
      </x:c>
      <x:c r="H1794" s="14" t="n">
        <x:v>45920.56</x:v>
      </x:c>
      <x:c r="I1794" s="12" t="n">
        <x:v>45847</x:v>
      </x:c>
      <x:c r="J1794" s="12" t="n">
        <x:v>45847</x:v>
      </x:c>
      <x:c r="K1794" t="str">
        <x:v>Pago</x:v>
      </x:c>
    </x:row>
    <x:row r="1795" ht="18" customHeight="1">
      <x:c r="A1795" s="12" t="n">
        <x:v>45763</x:v>
      </x:c>
      <x:c r="B1795" t="str">
        <x:v>Operações</x:v>
      </x:c>
      <x:c r="C1795" t="str">
        <x:v>Folha de Pagamento</x:v>
      </x:c>
      <x:c r="D1795" t="str">
        <x:v>Fornecedor 069</x:v>
      </x:c>
      <x:c r="E1795" s="14" t="n">
        <x:v>0</x:v>
      </x:c>
      <x:c r="F1795" s="14" t="n">
        <x:v>39387.97</x:v>
      </x:c>
      <x:c r="G1795" s="14" t="n">
        <x:v>31496.85</x:v>
      </x:c>
      <x:c r="H1795" s="14" t="n">
        <x:v>39387.97</x:v>
      </x:c>
      <x:c r="I1795" s="12" t="n">
        <x:v>45808</x:v>
      </x:c>
      <x:c r="J1795" s="12" t="n">
        <x:v>45808</x:v>
      </x:c>
      <x:c r="K1795" t="str">
        <x:v>Pago</x:v>
      </x:c>
    </x:row>
    <x:row r="1796" ht="18" customHeight="1">
      <x:c r="A1796" s="12" t="n">
        <x:v>45992</x:v>
      </x:c>
      <x:c r="B1796" t="str">
        <x:v>Comercial</x:v>
      </x:c>
      <x:c r="C1796" t="str">
        <x:v>Impostos</x:v>
      </x:c>
      <x:c r="D1796" t="str">
        <x:v>Fornecedor 094</x:v>
      </x:c>
      <x:c r="E1796" s="14" t="n">
        <x:v>0</x:v>
      </x:c>
      <x:c r="F1796" s="14" t="n">
        <x:v>34179.68</x:v>
      </x:c>
      <x:c r="G1796" s="14" t="n">
        <x:v>38293.77</x:v>
      </x:c>
      <x:c r="H1796" s="14" t="n">
        <x:v>34179.68</x:v>
      </x:c>
      <x:c r="I1796" s="12" t="n">
        <x:v>45999</x:v>
      </x:c>
      <x:c r="J1796" s="12" t="n">
        <x:v>46001</x:v>
      </x:c>
      <x:c r="K1796" t="str">
        <x:v>Pago</x:v>
      </x:c>
    </x:row>
    <x:row r="1797" ht="18" customHeight="1">
      <x:c r="A1797" s="12" t="n">
        <x:v>45974</x:v>
      </x:c>
      <x:c r="B1797" t="str">
        <x:v>Administrativo</x:v>
      </x:c>
      <x:c r="C1797" t="str">
        <x:v>Impostos</x:v>
      </x:c>
      <x:c r="D1797" t="str">
        <x:v>Fornecedor 099</x:v>
      </x:c>
      <x:c r="E1797" s="14" t="n">
        <x:v>0</x:v>
      </x:c>
      <x:c r="F1797" s="14" t="n">
        <x:v>28828.3</x:v>
      </x:c>
      <x:c r="G1797" s="14" t="n">
        <x:v>28329.07</x:v>
      </x:c>
      <x:c r="H1797" s="14" t="n">
        <x:v>28828.3</x:v>
      </x:c>
      <x:c r="I1797" s="12" t="n">
        <x:v>46019</x:v>
      </x:c>
      <x:c r="J1797" s="12" t="n">
        <x:v>46019</x:v>
      </x:c>
      <x:c r="K1797" t="str">
        <x:v>Pago</x:v>
      </x:c>
    </x:row>
    <x:row r="1798" ht="18" customHeight="1">
      <x:c r="A1798" s="12" t="n">
        <x:v>46073</x:v>
      </x:c>
      <x:c r="B1798" t="str">
        <x:v>Comercial</x:v>
      </x:c>
      <x:c r="C1798" t="str">
        <x:v>Serviços Terceirizados</x:v>
      </x:c>
      <x:c r="D1798" t="str">
        <x:v>Fornecedor 086</x:v>
      </x:c>
      <x:c r="E1798" s="14" t="n">
        <x:v>0</x:v>
      </x:c>
      <x:c r="F1798" s="14" t="n">
        <x:v>25139.36</x:v>
      </x:c>
      <x:c r="G1798" s="14" t="n">
        <x:v>22205.68</x:v>
      </x:c>
      <x:c r="H1798" s="14" t="n">
        <x:v>25139.36</x:v>
      </x:c>
      <x:c r="I1798" s="12" t="n">
        <x:v>46118</x:v>
      </x:c>
      <x:c r="J1798" s="12"/>
      <x:c r="K1798" t="str">
        <x:v>Vencido</x:v>
      </x:c>
    </x:row>
    <x:row r="1799" ht="18" customHeight="1">
      <x:c r="A1799" s="12" t="n">
        <x:v>45830</x:v>
      </x:c>
      <x:c r="B1799" t="str">
        <x:v>Operações</x:v>
      </x:c>
      <x:c r="C1799" t="str">
        <x:v>Serviços</x:v>
      </x:c>
      <x:c r="D1799" t="str">
        <x:v>Cliente 039</x:v>
      </x:c>
      <x:c r="E1799" s="14" t="n">
        <x:v>33460.15</x:v>
      </x:c>
      <x:c r="F1799" s="14" t="n">
        <x:v>0</x:v>
      </x:c>
      <x:c r="G1799" s="14" t="n">
        <x:v>32515.59</x:v>
      </x:c>
      <x:c r="H1799" s="14" t="n">
        <x:v>33460.15</x:v>
      </x:c>
      <x:c r="I1799" s="12" t="n">
        <x:v>45860</x:v>
      </x:c>
      <x:c r="J1799" s="12"/>
      <x:c r="K1799" t="str">
        <x:v>Vencido</x:v>
      </x:c>
    </x:row>
    <x:row r="1800" ht="18" customHeight="1">
      <x:c r="A1800" s="12" t="n">
        <x:v>45752</x:v>
      </x:c>
      <x:c r="B1800" t="str">
        <x:v>Administrativo</x:v>
      </x:c>
      <x:c r="C1800" t="str">
        <x:v>Venda de Produtos</x:v>
      </x:c>
      <x:c r="D1800" t="str">
        <x:v>Cliente 084</x:v>
      </x:c>
      <x:c r="E1800" s="14" t="n">
        <x:v>34224.34</x:v>
      </x:c>
      <x:c r="F1800" s="14" t="n">
        <x:v>0</x:v>
      </x:c>
      <x:c r="G1800" s="14" t="n">
        <x:v>37194.11</x:v>
      </x:c>
      <x:c r="H1800" s="14" t="n">
        <x:v>34224.34</x:v>
      </x:c>
      <x:c r="I1800" s="12" t="n">
        <x:v>45797</x:v>
      </x:c>
      <x:c r="J1800" s="12" t="n">
        <x:v>45797</x:v>
      </x:c>
      <x:c r="K1800" t="str">
        <x:v>Pago</x:v>
      </x:c>
    </x:row>
    <x:row r="1801" ht="18" customHeight="1">
      <x:c r="A1801" s="12" t="n">
        <x:v>46176</x:v>
      </x:c>
      <x:c r="B1801" t="str">
        <x:v>Logística</x:v>
      </x:c>
      <x:c r="C1801" t="str">
        <x:v>Energia</x:v>
      </x:c>
      <x:c r="D1801" t="str">
        <x:v>Fornecedor 075</x:v>
      </x:c>
      <x:c r="E1801" s="14" t="n">
        <x:v>0</x:v>
      </x:c>
      <x:c r="F1801" s="14" t="n">
        <x:v>28114.19</x:v>
      </x:c>
      <x:c r="G1801" s="14" t="n">
        <x:v>24112.9</x:v>
      </x:c>
      <x:c r="H1801" s="14" t="n">
        <x:v>28114.19</x:v>
      </x:c>
      <x:c r="I1801" s="12" t="n">
        <x:v>46206</x:v>
      </x:c>
      <x:c r="J1801" s="12" t="n">
        <x:v>46211</x:v>
      </x:c>
      <x:c r="K1801" t="str">
        <x:v>Pago</x:v>
      </x:c>
    </x:row>
    <x:row r="1802" ht="18" customHeight="1">
      <x:c r="A1802" s="12" t="n">
        <x:v>45693</x:v>
      </x:c>
      <x:c r="B1802" t="str">
        <x:v>Operações</x:v>
      </x:c>
      <x:c r="C1802" t="str">
        <x:v>Venda de Produtos</x:v>
      </x:c>
      <x:c r="D1802" t="str">
        <x:v>Cliente 074</x:v>
      </x:c>
      <x:c r="E1802" s="14" t="n">
        <x:v>34449.72</x:v>
      </x:c>
      <x:c r="F1802" s="14" t="n">
        <x:v>0</x:v>
      </x:c>
      <x:c r="G1802" s="14" t="n">
        <x:v>37868.76</x:v>
      </x:c>
      <x:c r="H1802" s="14" t="n">
        <x:v>34449.72</x:v>
      </x:c>
      <x:c r="I1802" s="12" t="n">
        <x:v>45723</x:v>
      </x:c>
      <x:c r="J1802" s="12" t="n">
        <x:v>45723</x:v>
      </x:c>
      <x:c r="K1802" t="str">
        <x:v>Pago</x:v>
      </x:c>
    </x:row>
    <x:row r="1803" ht="18" customHeight="1">
      <x:c r="A1803" s="12" t="n">
        <x:v>45933</x:v>
      </x:c>
      <x:c r="B1803" t="str">
        <x:v>Operações</x:v>
      </x:c>
      <x:c r="C1803" t="str">
        <x:v>Despesas Bancárias</x:v>
      </x:c>
      <x:c r="D1803" t="str">
        <x:v>Fornecedor 099</x:v>
      </x:c>
      <x:c r="E1803" s="14" t="n">
        <x:v>0</x:v>
      </x:c>
      <x:c r="F1803" s="14" t="n">
        <x:v>2159.22</x:v>
      </x:c>
      <x:c r="G1803" s="14" t="n">
        <x:v>2334.9</x:v>
      </x:c>
      <x:c r="H1803" s="14" t="n">
        <x:v>2159.22</x:v>
      </x:c>
      <x:c r="I1803" s="12" t="n">
        <x:v>45940</x:v>
      </x:c>
      <x:c r="J1803" s="12" t="n">
        <x:v>45942</x:v>
      </x:c>
      <x:c r="K1803" t="str">
        <x:v>Pago</x:v>
      </x:c>
    </x:row>
    <x:row r="1804" ht="18" customHeight="1">
      <x:c r="A1804" s="12" t="n">
        <x:v>46074</x:v>
      </x:c>
      <x:c r="B1804" t="str">
        <x:v>Operações</x:v>
      </x:c>
      <x:c r="C1804" t="str">
        <x:v>Frete Cobrado</x:v>
      </x:c>
      <x:c r="D1804" t="str">
        <x:v>Cliente 134</x:v>
      </x:c>
      <x:c r="E1804" s="14" t="n">
        <x:v>23857.77</x:v>
      </x:c>
      <x:c r="F1804" s="14" t="n">
        <x:v>0</x:v>
      </x:c>
      <x:c r="G1804" s="14" t="n">
        <x:v>21506.39</x:v>
      </x:c>
      <x:c r="H1804" s="14" t="n">
        <x:v>23857.77</x:v>
      </x:c>
      <x:c r="I1804" s="12" t="n">
        <x:v>46119</x:v>
      </x:c>
      <x:c r="J1804" s="12" t="n">
        <x:v>46119</x:v>
      </x:c>
      <x:c r="K1804" t="str">
        <x:v>Pago</x:v>
      </x:c>
    </x:row>
    <x:row r="1805" ht="18" customHeight="1">
      <x:c r="A1805" s="12" t="n">
        <x:v>45947</x:v>
      </x:c>
      <x:c r="B1805" t="str">
        <x:v>Financeiro</x:v>
      </x:c>
      <x:c r="C1805" t="str">
        <x:v>Outras Receitas</x:v>
      </x:c>
      <x:c r="D1805" t="str">
        <x:v>Cliente 083</x:v>
      </x:c>
      <x:c r="E1805" s="14" t="n">
        <x:v>17099.58</x:v>
      </x:c>
      <x:c r="F1805" s="14" t="n">
        <x:v>0</x:v>
      </x:c>
      <x:c r="G1805" s="14" t="n">
        <x:v>15908.65</x:v>
      </x:c>
      <x:c r="H1805" s="14" t="n">
        <x:v>17099.58</x:v>
      </x:c>
      <x:c r="I1805" s="12" t="n">
        <x:v>45992</x:v>
      </x:c>
      <x:c r="J1805" s="12" t="n">
        <x:v>45992</x:v>
      </x:c>
      <x:c r="K1805" t="str">
        <x:v>Pago</x:v>
      </x:c>
    </x:row>
    <x:row r="1806" ht="18" customHeight="1">
      <x:c r="A1806" s="12" t="n">
        <x:v>45687</x:v>
      </x:c>
      <x:c r="B1806" t="str">
        <x:v>Logística</x:v>
      </x:c>
      <x:c r="C1806" t="str">
        <x:v>Manutenção</x:v>
      </x:c>
      <x:c r="D1806" t="str">
        <x:v>Fornecedor 039</x:v>
      </x:c>
      <x:c r="E1806" s="14" t="n">
        <x:v>0</x:v>
      </x:c>
      <x:c r="F1806" s="14" t="n">
        <x:v>36477.41</x:v>
      </x:c>
      <x:c r="G1806" s="14" t="n">
        <x:v>32197</x:v>
      </x:c>
      <x:c r="H1806" s="14" t="n">
        <x:v>36477.41</x:v>
      </x:c>
      <x:c r="I1806" s="12" t="n">
        <x:v>45694</x:v>
      </x:c>
      <x:c r="J1806" s="12" t="n">
        <x:v>45694</x:v>
      </x:c>
      <x:c r="K1806" t="str">
        <x:v>Pago</x:v>
      </x:c>
    </x:row>
    <x:row r="1807" ht="18" customHeight="1">
      <x:c r="A1807" s="12" t="n">
        <x:v>46153</x:v>
      </x:c>
      <x:c r="B1807" t="str">
        <x:v>Comercial</x:v>
      </x:c>
      <x:c r="C1807" t="str">
        <x:v>Manutenção</x:v>
      </x:c>
      <x:c r="D1807" t="str">
        <x:v>Fornecedor 028</x:v>
      </x:c>
      <x:c r="E1807" s="14" t="n">
        <x:v>0</x:v>
      </x:c>
      <x:c r="F1807" s="14" t="n">
        <x:v>35074.49</x:v>
      </x:c>
      <x:c r="G1807" s="14" t="n">
        <x:v>38991.43</x:v>
      </x:c>
      <x:c r="H1807" s="14" t="n">
        <x:v>35074.49</x:v>
      </x:c>
      <x:c r="I1807" s="12" t="n">
        <x:v>46160</x:v>
      </x:c>
      <x:c r="J1807" s="12" t="n">
        <x:v>46163</x:v>
      </x:c>
      <x:c r="K1807" t="str">
        <x:v>Pago</x:v>
      </x:c>
    </x:row>
    <x:row r="1808" ht="18" customHeight="1">
      <x:c r="A1808" s="12" t="n">
        <x:v>46187</x:v>
      </x:c>
      <x:c r="B1808" t="str">
        <x:v>Administrativo</x:v>
      </x:c>
      <x:c r="C1808" t="str">
        <x:v>Outras Receitas</x:v>
      </x:c>
      <x:c r="D1808" t="str">
        <x:v>Cliente 064</x:v>
      </x:c>
      <x:c r="E1808" s="14" t="n">
        <x:v>32456.23</x:v>
      </x:c>
      <x:c r="F1808" s="14" t="n">
        <x:v>0</x:v>
      </x:c>
      <x:c r="G1808" s="14" t="n">
        <x:v>34336.71</x:v>
      </x:c>
      <x:c r="H1808" s="14" t="n">
        <x:v>32456.23</x:v>
      </x:c>
      <x:c r="I1808" s="12" t="n">
        <x:v>46217</x:v>
      </x:c>
      <x:c r="J1808" s="12" t="n">
        <x:v>46217</x:v>
      </x:c>
      <x:c r="K1808" t="str">
        <x:v>Pago</x:v>
      </x:c>
    </x:row>
    <x:row r="1809" ht="18" customHeight="1">
      <x:c r="A1809" s="12" t="n">
        <x:v>46213</x:v>
      </x:c>
      <x:c r="B1809" t="str">
        <x:v>TI</x:v>
      </x:c>
      <x:c r="C1809" t="str">
        <x:v>Marketing</x:v>
      </x:c>
      <x:c r="D1809" t="str">
        <x:v>Fornecedor 066</x:v>
      </x:c>
      <x:c r="E1809" s="14" t="n">
        <x:v>0</x:v>
      </x:c>
      <x:c r="F1809" s="14" t="n">
        <x:v>6128.17</x:v>
      </x:c>
      <x:c r="G1809" s="14" t="n">
        <x:v>6725.32</x:v>
      </x:c>
      <x:c r="H1809" s="14" t="n">
        <x:v>6128.17</x:v>
      </x:c>
      <x:c r="I1809" s="12" t="n">
        <x:v>46228</x:v>
      </x:c>
      <x:c r="J1809" s="12" t="n">
        <x:v>46228</x:v>
      </x:c>
      <x:c r="K1809" t="str">
        <x:v>Pago</x:v>
      </x:c>
    </x:row>
    <x:row r="1810" ht="18" customHeight="1">
      <x:c r="A1810" s="12" t="n">
        <x:v>46164</x:v>
      </x:c>
      <x:c r="B1810" t="str">
        <x:v>Administrativo</x:v>
      </x:c>
      <x:c r="C1810" t="str">
        <x:v>Manutenção</x:v>
      </x:c>
      <x:c r="D1810" t="str">
        <x:v>Fornecedor 063</x:v>
      </x:c>
      <x:c r="E1810" s="14" t="n">
        <x:v>0</x:v>
      </x:c>
      <x:c r="F1810" s="14" t="n">
        <x:v>21687.31</x:v>
      </x:c>
      <x:c r="G1810" s="14" t="n">
        <x:v>18685.12</x:v>
      </x:c>
      <x:c r="H1810" s="14" t="n">
        <x:v>21687.31</x:v>
      </x:c>
      <x:c r="I1810" s="12" t="n">
        <x:v>46209</x:v>
      </x:c>
      <x:c r="J1810" s="12" t="n">
        <x:v>46214</x:v>
      </x:c>
      <x:c r="K1810" t="str">
        <x:v>Pago</x:v>
      </x:c>
    </x:row>
    <x:row r="1811" ht="18" customHeight="1">
      <x:c r="A1811" s="12" t="n">
        <x:v>46062</x:v>
      </x:c>
      <x:c r="B1811" t="str">
        <x:v>Financeiro</x:v>
      </x:c>
      <x:c r="C1811" t="str">
        <x:v>Outras Receitas</x:v>
      </x:c>
      <x:c r="D1811" t="str">
        <x:v>Cliente 060</x:v>
      </x:c>
      <x:c r="E1811" s="14" t="n">
        <x:v>19785.49</x:v>
      </x:c>
      <x:c r="F1811" s="14" t="n">
        <x:v>0</x:v>
      </x:c>
      <x:c r="G1811" s="14" t="n">
        <x:v>21269.75</x:v>
      </x:c>
      <x:c r="H1811" s="14" t="n">
        <x:v>19785.49</x:v>
      </x:c>
      <x:c r="I1811" s="12" t="n">
        <x:v>46107</x:v>
      </x:c>
      <x:c r="J1811" s="12" t="n">
        <x:v>46111</x:v>
      </x:c>
      <x:c r="K1811" t="str">
        <x:v>Pago</x:v>
      </x:c>
    </x:row>
    <x:row r="1812" ht="18" customHeight="1">
      <x:c r="A1812" s="12" t="n">
        <x:v>46222</x:v>
      </x:c>
      <x:c r="B1812" t="str">
        <x:v>Operações</x:v>
      </x:c>
      <x:c r="C1812" t="str">
        <x:v>Folha de Pagamento</x:v>
      </x:c>
      <x:c r="D1812" t="str">
        <x:v>Fornecedor 107</x:v>
      </x:c>
      <x:c r="E1812" s="14" t="n">
        <x:v>0</x:v>
      </x:c>
      <x:c r="F1812" s="14" t="n">
        <x:v>20462.36</x:v>
      </x:c>
      <x:c r="G1812" s="14" t="n">
        <x:v>21658.35</x:v>
      </x:c>
      <x:c r="H1812" s="14" t="n">
        <x:v>20462.36</x:v>
      </x:c>
      <x:c r="I1812" s="12" t="n">
        <x:v>46229</x:v>
      </x:c>
      <x:c r="J1812" s="12"/>
      <x:c r="K1812" t="str">
        <x:v>Vencido</x:v>
      </x:c>
    </x:row>
    <x:row r="1813" ht="18" customHeight="1">
      <x:c r="A1813" s="12" t="n">
        <x:v>46052</x:v>
      </x:c>
      <x:c r="B1813" t="str">
        <x:v>Comercial</x:v>
      </x:c>
      <x:c r="C1813" t="str">
        <x:v>Viagens</x:v>
      </x:c>
      <x:c r="D1813" t="str">
        <x:v>Fornecedor 120</x:v>
      </x:c>
      <x:c r="E1813" s="14" t="n">
        <x:v>0</x:v>
      </x:c>
      <x:c r="F1813" s="14" t="n">
        <x:v>18226.16</x:v>
      </x:c>
      <x:c r="G1813" s="14" t="n">
        <x:v>16257.34</x:v>
      </x:c>
      <x:c r="H1813" s="14" t="n">
        <x:v>18226.16</x:v>
      </x:c>
      <x:c r="I1813" s="12" t="n">
        <x:v>46059</x:v>
      </x:c>
      <x:c r="J1813" s="12" t="n">
        <x:v>46059</x:v>
      </x:c>
      <x:c r="K1813" t="str">
        <x:v>Pago</x:v>
      </x:c>
    </x:row>
    <x:row r="1814" ht="18" customHeight="1">
      <x:c r="A1814" s="12" t="n">
        <x:v>45895</x:v>
      </x:c>
      <x:c r="B1814" t="str">
        <x:v>Operações</x:v>
      </x:c>
      <x:c r="C1814" t="str">
        <x:v>Fretes</x:v>
      </x:c>
      <x:c r="D1814" t="str">
        <x:v>Fornecedor 019</x:v>
      </x:c>
      <x:c r="E1814" s="14" t="n">
        <x:v>0</x:v>
      </x:c>
      <x:c r="F1814" s="14" t="n">
        <x:v>36008.24</x:v>
      </x:c>
      <x:c r="G1814" s="14" t="n">
        <x:v>30149.42</x:v>
      </x:c>
      <x:c r="H1814" s="14" t="n">
        <x:v>36008.24</x:v>
      </x:c>
      <x:c r="I1814" s="12" t="n">
        <x:v>45940</x:v>
      </x:c>
      <x:c r="J1814" s="12" t="n">
        <x:v>45940</x:v>
      </x:c>
      <x:c r="K1814" t="str">
        <x:v>Pago</x:v>
      </x:c>
    </x:row>
    <x:row r="1815" ht="18" customHeight="1">
      <x:c r="A1815" s="12" t="n">
        <x:v>45916</x:v>
      </x:c>
      <x:c r="B1815" t="str">
        <x:v>TI</x:v>
      </x:c>
      <x:c r="C1815" t="str">
        <x:v>Folha de Pagamento</x:v>
      </x:c>
      <x:c r="D1815" t="str">
        <x:v>Fornecedor 128</x:v>
      </x:c>
      <x:c r="E1815" s="14" t="n">
        <x:v>0</x:v>
      </x:c>
      <x:c r="F1815" s="14" t="n">
        <x:v>31752.48</x:v>
      </x:c>
      <x:c r="G1815" s="14" t="n">
        <x:v>28016.11</x:v>
      </x:c>
      <x:c r="H1815" s="14" t="n">
        <x:v>31752.48</x:v>
      </x:c>
      <x:c r="I1815" s="12" t="n">
        <x:v>45946</x:v>
      </x:c>
      <x:c r="J1815" s="12" t="n">
        <x:v>45946</x:v>
      </x:c>
      <x:c r="K1815" t="str">
        <x:v>Pago</x:v>
      </x:c>
    </x:row>
    <x:row r="1816" ht="18" customHeight="1">
      <x:c r="A1816" s="12" t="n">
        <x:v>46057</x:v>
      </x:c>
      <x:c r="B1816" t="str">
        <x:v>Comercial</x:v>
      </x:c>
      <x:c r="C1816" t="str">
        <x:v>Outras Receitas</x:v>
      </x:c>
      <x:c r="D1816" t="str">
        <x:v>Cliente 138</x:v>
      </x:c>
      <x:c r="E1816" s="14" t="n">
        <x:v>28483.88</x:v>
      </x:c>
      <x:c r="F1816" s="14" t="n">
        <x:v>0</x:v>
      </x:c>
      <x:c r="G1816" s="14" t="n">
        <x:v>31531.4</x:v>
      </x:c>
      <x:c r="H1816" s="14" t="n">
        <x:v>28483.88</x:v>
      </x:c>
      <x:c r="I1816" s="12" t="n">
        <x:v>46102</x:v>
      </x:c>
      <x:c r="J1816" s="12" t="n">
        <x:v>46107</x:v>
      </x:c>
      <x:c r="K1816" t="str">
        <x:v>Pago</x:v>
      </x:c>
    </x:row>
    <x:row r="1817" ht="18" customHeight="1">
      <x:c r="A1817" s="12" t="n">
        <x:v>45796</x:v>
      </x:c>
      <x:c r="B1817" t="str">
        <x:v>Comercial</x:v>
      </x:c>
      <x:c r="C1817" t="str">
        <x:v>Tecnologia</x:v>
      </x:c>
      <x:c r="D1817" t="str">
        <x:v>Fornecedor 048</x:v>
      </x:c>
      <x:c r="E1817" s="14" t="n">
        <x:v>0</x:v>
      </x:c>
      <x:c r="F1817" s="14" t="n">
        <x:v>5552.68</x:v>
      </x:c>
      <x:c r="G1817" s="14" t="n">
        <x:v>4362.33</x:v>
      </x:c>
      <x:c r="H1817" s="14" t="n">
        <x:v>5552.68</x:v>
      </x:c>
      <x:c r="I1817" s="12" t="n">
        <x:v>45841</x:v>
      </x:c>
      <x:c r="J1817" s="12" t="n">
        <x:v>45841</x:v>
      </x:c>
      <x:c r="K1817" t="str">
        <x:v>Pago</x:v>
      </x:c>
    </x:row>
    <x:row r="1818" ht="18" customHeight="1">
      <x:c r="A1818" s="12" t="n">
        <x:v>46098</x:v>
      </x:c>
      <x:c r="B1818" t="str">
        <x:v>Financeiro</x:v>
      </x:c>
      <x:c r="C1818" t="str">
        <x:v>Marketing</x:v>
      </x:c>
      <x:c r="D1818" t="str">
        <x:v>Fornecedor 115</x:v>
      </x:c>
      <x:c r="E1818" s="14" t="n">
        <x:v>0</x:v>
      </x:c>
      <x:c r="F1818" s="14" t="n">
        <x:v>28685.31</x:v>
      </x:c>
      <x:c r="G1818" s="14" t="n">
        <x:v>29817.35</x:v>
      </x:c>
      <x:c r="H1818" s="14" t="n">
        <x:v>28685.31</x:v>
      </x:c>
      <x:c r="I1818" s="12" t="n">
        <x:v>46113</x:v>
      </x:c>
      <x:c r="J1818" s="12"/>
      <x:c r="K1818" t="str">
        <x:v>Vencido</x:v>
      </x:c>
    </x:row>
    <x:row r="1819" ht="18" customHeight="1">
      <x:c r="A1819" s="12" t="n">
        <x:v>46101</x:v>
      </x:c>
      <x:c r="B1819" t="str">
        <x:v>Comercial</x:v>
      </x:c>
      <x:c r="C1819" t="str">
        <x:v>Outras Receitas</x:v>
      </x:c>
      <x:c r="D1819" t="str">
        <x:v>Cliente 172</x:v>
      </x:c>
      <x:c r="E1819" s="14" t="n">
        <x:v>48007.5</x:v>
      </x:c>
      <x:c r="F1819" s="14" t="n">
        <x:v>0</x:v>
      </x:c>
      <x:c r="G1819" s="14" t="n">
        <x:v>49356.74</x:v>
      </x:c>
      <x:c r="H1819" s="14" t="n">
        <x:v>48007.5</x:v>
      </x:c>
      <x:c r="I1819" s="12" t="n">
        <x:v>46146</x:v>
      </x:c>
      <x:c r="J1819" s="12" t="n">
        <x:v>46150</x:v>
      </x:c>
      <x:c r="K1819" t="str">
        <x:v>Pago</x:v>
      </x:c>
    </x:row>
    <x:row r="1820" ht="18" customHeight="1">
      <x:c r="A1820" s="12" t="n">
        <x:v>45901</x:v>
      </x:c>
      <x:c r="B1820" t="str">
        <x:v>Administrativo</x:v>
      </x:c>
      <x:c r="C1820" t="str">
        <x:v>Serviços</x:v>
      </x:c>
      <x:c r="D1820" t="str">
        <x:v>Cliente 054</x:v>
      </x:c>
      <x:c r="E1820" s="14" t="n">
        <x:v>28922.58</x:v>
      </x:c>
      <x:c r="F1820" s="14" t="n">
        <x:v>0</x:v>
      </x:c>
      <x:c r="G1820" s="14" t="n">
        <x:v>31248.49</x:v>
      </x:c>
      <x:c r="H1820" s="14" t="n">
        <x:v>28922.58</x:v>
      </x:c>
      <x:c r="I1820" s="12" t="n">
        <x:v>45931</x:v>
      </x:c>
      <x:c r="J1820" s="12"/>
      <x:c r="K1820" t="str">
        <x:v>Vencido</x:v>
      </x:c>
    </x:row>
    <x:row r="1821" ht="18" customHeight="1">
      <x:c r="A1821" s="12" t="n">
        <x:v>46133</x:v>
      </x:c>
      <x:c r="B1821" t="str">
        <x:v>Administrativo</x:v>
      </x:c>
      <x:c r="C1821" t="str">
        <x:v>Fretes</x:v>
      </x:c>
      <x:c r="D1821" t="str">
        <x:v>Fornecedor 043</x:v>
      </x:c>
      <x:c r="E1821" s="14" t="n">
        <x:v>0</x:v>
      </x:c>
      <x:c r="F1821" s="14" t="n">
        <x:v>26597.17</x:v>
      </x:c>
      <x:c r="G1821" s="14" t="n">
        <x:v>28091.15</x:v>
      </x:c>
      <x:c r="H1821" s="14" t="n">
        <x:v>26597.17</x:v>
      </x:c>
      <x:c r="I1821" s="12" t="n">
        <x:v>46178</x:v>
      </x:c>
      <x:c r="J1821" s="12" t="n">
        <x:v>46178</x:v>
      </x:c>
      <x:c r="K1821" t="str">
        <x:v>Pago</x:v>
      </x:c>
    </x:row>
    <x:row r="1822" ht="18" customHeight="1">
      <x:c r="A1822" s="12" t="n">
        <x:v>46131</x:v>
      </x:c>
      <x:c r="B1822" t="str">
        <x:v>Administrativo</x:v>
      </x:c>
      <x:c r="C1822" t="str">
        <x:v>Impostos</x:v>
      </x:c>
      <x:c r="D1822" t="str">
        <x:v>Fornecedor 120</x:v>
      </x:c>
      <x:c r="E1822" s="14" t="n">
        <x:v>0</x:v>
      </x:c>
      <x:c r="F1822" s="14" t="n">
        <x:v>10889.3</x:v>
      </x:c>
      <x:c r="G1822" s="14" t="n">
        <x:v>9537.33</x:v>
      </x:c>
      <x:c r="H1822" s="14" t="n">
        <x:v>10889.3</x:v>
      </x:c>
      <x:c r="I1822" s="12" t="n">
        <x:v>46152</x:v>
      </x:c>
      <x:c r="J1822" s="12" t="n">
        <x:v>46152</x:v>
      </x:c>
      <x:c r="K1822" t="str">
        <x:v>Pago</x:v>
      </x:c>
    </x:row>
    <x:row r="1823" ht="18" customHeight="1">
      <x:c r="A1823" s="12" t="n">
        <x:v>45887</x:v>
      </x:c>
      <x:c r="B1823" t="str">
        <x:v>Administrativo</x:v>
      </x:c>
      <x:c r="C1823" t="str">
        <x:v>Frete Cobrado</x:v>
      </x:c>
      <x:c r="D1823" t="str">
        <x:v>Cliente 036</x:v>
      </x:c>
      <x:c r="E1823" s="14" t="n">
        <x:v>14975.19</x:v>
      </x:c>
      <x:c r="F1823" s="14" t="n">
        <x:v>0</x:v>
      </x:c>
      <x:c r="G1823" s="14" t="n">
        <x:v>12922.3</x:v>
      </x:c>
      <x:c r="H1823" s="14" t="n">
        <x:v>14975.19</x:v>
      </x:c>
      <x:c r="I1823" s="12" t="n">
        <x:v>45932</x:v>
      </x:c>
      <x:c r="J1823" s="12" t="n">
        <x:v>45933</x:v>
      </x:c>
      <x:c r="K1823" t="str">
        <x:v>Pago</x:v>
      </x:c>
    </x:row>
    <x:row r="1824" ht="18" customHeight="1">
      <x:c r="A1824" s="12" t="n">
        <x:v>45972</x:v>
      </x:c>
      <x:c r="B1824" t="str">
        <x:v>Financeiro</x:v>
      </x:c>
      <x:c r="C1824" t="str">
        <x:v>Frete Cobrado</x:v>
      </x:c>
      <x:c r="D1824" t="str">
        <x:v>Cliente 058</x:v>
      </x:c>
      <x:c r="E1824" s="14" t="n">
        <x:v>13400.24</x:v>
      </x:c>
      <x:c r="F1824" s="14" t="n">
        <x:v>0</x:v>
      </x:c>
      <x:c r="G1824" s="14" t="n">
        <x:v>14919.2</x:v>
      </x:c>
      <x:c r="H1824" s="14" t="n">
        <x:v>13400.24</x:v>
      </x:c>
      <x:c r="I1824" s="12" t="n">
        <x:v>45987</x:v>
      </x:c>
      <x:c r="J1824" s="12" t="n">
        <x:v>45994</x:v>
      </x:c>
      <x:c r="K1824" t="str">
        <x:v>Pago</x:v>
      </x:c>
    </x:row>
    <x:row r="1825" ht="18" customHeight="1">
      <x:c r="A1825" s="12" t="n">
        <x:v>45964</x:v>
      </x:c>
      <x:c r="B1825" t="str">
        <x:v>Administrativo</x:v>
      </x:c>
      <x:c r="C1825" t="str">
        <x:v>Venda de Produtos</x:v>
      </x:c>
      <x:c r="D1825" t="str">
        <x:v>Cliente 026</x:v>
      </x:c>
      <x:c r="E1825" s="14" t="n">
        <x:v>46605.7</x:v>
      </x:c>
      <x:c r="F1825" s="14" t="n">
        <x:v>0</x:v>
      </x:c>
      <x:c r="G1825" s="14" t="n">
        <x:v>48123.88</x:v>
      </x:c>
      <x:c r="H1825" s="14" t="n">
        <x:v>46605.7</x:v>
      </x:c>
      <x:c r="I1825" s="12" t="n">
        <x:v>45994</x:v>
      </x:c>
      <x:c r="J1825" s="12" t="n">
        <x:v>46000</x:v>
      </x:c>
      <x:c r="K1825" t="str">
        <x:v>Pago</x:v>
      </x:c>
    </x:row>
    <x:row r="1826" ht="18" customHeight="1">
      <x:c r="A1826" s="12" t="n">
        <x:v>45776</x:v>
      </x:c>
      <x:c r="B1826" t="str">
        <x:v>Administrativo</x:v>
      </x:c>
      <x:c r="C1826" t="str">
        <x:v>Tecnologia</x:v>
      </x:c>
      <x:c r="D1826" t="str">
        <x:v>Fornecedor 128</x:v>
      </x:c>
      <x:c r="E1826" s="14" t="n">
        <x:v>0</x:v>
      </x:c>
      <x:c r="F1826" s="14" t="n">
        <x:v>26498.28</x:v>
      </x:c>
      <x:c r="G1826" s="14" t="n">
        <x:v>21331.69</x:v>
      </x:c>
      <x:c r="H1826" s="14" t="n">
        <x:v>26498.28</x:v>
      </x:c>
      <x:c r="I1826" s="12" t="n">
        <x:v>45821</x:v>
      </x:c>
      <x:c r="J1826" s="12" t="n">
        <x:v>45823</x:v>
      </x:c>
      <x:c r="K1826" t="str">
        <x:v>Pago</x:v>
      </x:c>
    </x:row>
    <x:row r="1827" ht="18" customHeight="1">
      <x:c r="A1827" s="12" t="n">
        <x:v>45717</x:v>
      </x:c>
      <x:c r="B1827" t="str">
        <x:v>Administrativo</x:v>
      </x:c>
      <x:c r="C1827" t="str">
        <x:v>Outras Receitas</x:v>
      </x:c>
      <x:c r="D1827" t="str">
        <x:v>Cliente 111</x:v>
      </x:c>
      <x:c r="E1827" s="14" t="n">
        <x:v>30220.74</x:v>
      </x:c>
      <x:c r="F1827" s="14" t="n">
        <x:v>0</x:v>
      </x:c>
      <x:c r="G1827" s="14" t="n">
        <x:v>27056.95</x:v>
      </x:c>
      <x:c r="H1827" s="14" t="n">
        <x:v>30220.74</x:v>
      </x:c>
      <x:c r="I1827" s="12" t="n">
        <x:v>45747</x:v>
      </x:c>
      <x:c r="J1827" s="12" t="n">
        <x:v>45751</x:v>
      </x:c>
      <x:c r="K1827" t="str">
        <x:v>Pago</x:v>
      </x:c>
    </x:row>
    <x:row r="1828" ht="18" customHeight="1">
      <x:c r="A1828" s="12" t="n">
        <x:v>46136</x:v>
      </x:c>
      <x:c r="B1828" t="str">
        <x:v>Operações</x:v>
      </x:c>
      <x:c r="C1828" t="str">
        <x:v>Compra de Mercadorias</x:v>
      </x:c>
      <x:c r="D1828" t="str">
        <x:v>Fornecedor 112</x:v>
      </x:c>
      <x:c r="E1828" s="14" t="n">
        <x:v>0</x:v>
      </x:c>
      <x:c r="F1828" s="14" t="n">
        <x:v>32384.65</x:v>
      </x:c>
      <x:c r="G1828" s="14" t="n">
        <x:v>37010.33</x:v>
      </x:c>
      <x:c r="H1828" s="14" t="n">
        <x:v>32384.65</x:v>
      </x:c>
      <x:c r="I1828" s="12" t="n">
        <x:v>46151</x:v>
      </x:c>
      <x:c r="J1828" s="12" t="n">
        <x:v>46154</x:v>
      </x:c>
      <x:c r="K1828" t="str">
        <x:v>Pago</x:v>
      </x:c>
    </x:row>
    <x:row r="1829" ht="18" customHeight="1">
      <x:c r="A1829" s="12" t="n">
        <x:v>45991</x:v>
      </x:c>
      <x:c r="B1829" t="str">
        <x:v>Financeiro</x:v>
      </x:c>
      <x:c r="C1829" t="str">
        <x:v>Serviços</x:v>
      </x:c>
      <x:c r="D1829" t="str">
        <x:v>Cliente 035</x:v>
      </x:c>
      <x:c r="E1829" s="14" t="n">
        <x:v>28994.04</x:v>
      </x:c>
      <x:c r="F1829" s="14" t="n">
        <x:v>0</x:v>
      </x:c>
      <x:c r="G1829" s="14" t="n">
        <x:v>31966.2</x:v>
      </x:c>
      <x:c r="H1829" s="14" t="n">
        <x:v>28994.04</x:v>
      </x:c>
      <x:c r="I1829" s="12" t="n">
        <x:v>46006</x:v>
      </x:c>
      <x:c r="J1829" s="12" t="n">
        <x:v>46006</x:v>
      </x:c>
      <x:c r="K1829" t="str">
        <x:v>Pago</x:v>
      </x:c>
    </x:row>
    <x:row r="1830" ht="18" customHeight="1">
      <x:c r="A1830" s="12" t="n">
        <x:v>46010</x:v>
      </x:c>
      <x:c r="B1830" t="str">
        <x:v>Administrativo</x:v>
      </x:c>
      <x:c r="C1830" t="str">
        <x:v>Aluguel</x:v>
      </x:c>
      <x:c r="D1830" t="str">
        <x:v>Fornecedor 002</x:v>
      </x:c>
      <x:c r="E1830" s="14" t="n">
        <x:v>0</x:v>
      </x:c>
      <x:c r="F1830" s="14" t="n">
        <x:v>3056.04</x:v>
      </x:c>
      <x:c r="G1830" s="14" t="n">
        <x:v>3043.2</x:v>
      </x:c>
      <x:c r="H1830" s="14" t="n">
        <x:v>3056.04</x:v>
      </x:c>
      <x:c r="I1830" s="12" t="n">
        <x:v>46040</x:v>
      </x:c>
      <x:c r="J1830" s="12" t="n">
        <x:v>46040</x:v>
      </x:c>
      <x:c r="K1830" t="str">
        <x:v>Pago</x:v>
      </x:c>
    </x:row>
    <x:row r="1831" ht="18" customHeight="1">
      <x:c r="A1831" s="12" t="n">
        <x:v>45675</x:v>
      </x:c>
      <x:c r="B1831" t="str">
        <x:v>TI</x:v>
      </x:c>
      <x:c r="C1831" t="str">
        <x:v>Outras Receitas</x:v>
      </x:c>
      <x:c r="D1831" t="str">
        <x:v>Cliente 122</x:v>
      </x:c>
      <x:c r="E1831" s="14" t="n">
        <x:v>28065.46</x:v>
      </x:c>
      <x:c r="F1831" s="14" t="n">
        <x:v>0</x:v>
      </x:c>
      <x:c r="G1831" s="14" t="n">
        <x:v>28378.83</x:v>
      </x:c>
      <x:c r="H1831" s="14" t="n">
        <x:v>28065.46</x:v>
      </x:c>
      <x:c r="I1831" s="12" t="n">
        <x:v>45705</x:v>
      </x:c>
      <x:c r="J1831" s="12" t="n">
        <x:v>45708</x:v>
      </x:c>
      <x:c r="K1831" t="str">
        <x:v>Pago</x:v>
      </x:c>
    </x:row>
    <x:row r="1832" ht="18" customHeight="1">
      <x:c r="A1832" s="12" t="n">
        <x:v>46144</x:v>
      </x:c>
      <x:c r="B1832" t="str">
        <x:v>Logística</x:v>
      </x:c>
      <x:c r="C1832" t="str">
        <x:v>Frete Cobrado</x:v>
      </x:c>
      <x:c r="D1832" t="str">
        <x:v>Cliente 133</x:v>
      </x:c>
      <x:c r="E1832" s="14" t="n">
        <x:v>4180.16</x:v>
      </x:c>
      <x:c r="F1832" s="14" t="n">
        <x:v>0</x:v>
      </x:c>
      <x:c r="G1832" s="14" t="n">
        <x:v>4616.44</x:v>
      </x:c>
      <x:c r="H1832" s="14" t="n">
        <x:v>4180.16</x:v>
      </x:c>
      <x:c r="I1832" s="12" t="n">
        <x:v>46189</x:v>
      </x:c>
      <x:c r="J1832" s="12" t="n">
        <x:v>46205</x:v>
      </x:c>
      <x:c r="K1832" t="str">
        <x:v>Pago</x:v>
      </x:c>
    </x:row>
    <x:row r="1833" ht="18" customHeight="1">
      <x:c r="A1833" s="12" t="n">
        <x:v>45691</x:v>
      </x:c>
      <x:c r="B1833" t="str">
        <x:v>Operações</x:v>
      </x:c>
      <x:c r="C1833" t="str">
        <x:v>Venda de Produtos</x:v>
      </x:c>
      <x:c r="D1833" t="str">
        <x:v>Cliente 086</x:v>
      </x:c>
      <x:c r="E1833" s="14" t="n">
        <x:v>20641.13</x:v>
      </x:c>
      <x:c r="F1833" s="14" t="n">
        <x:v>0</x:v>
      </x:c>
      <x:c r="G1833" s="14" t="n">
        <x:v>21856.54</x:v>
      </x:c>
      <x:c r="H1833" s="14" t="n">
        <x:v>20641.13</x:v>
      </x:c>
      <x:c r="I1833" s="12" t="n">
        <x:v>45736</x:v>
      </x:c>
      <x:c r="J1833" s="12" t="n">
        <x:v>45736</x:v>
      </x:c>
      <x:c r="K1833" t="str">
        <x:v>Pago</x:v>
      </x:c>
    </x:row>
    <x:row r="1834" ht="18" customHeight="1">
      <x:c r="A1834" s="12" t="n">
        <x:v>45702</x:v>
      </x:c>
      <x:c r="B1834" t="str">
        <x:v>Financeiro</x:v>
      </x:c>
      <x:c r="C1834" t="str">
        <x:v>Folha de Pagamento</x:v>
      </x:c>
      <x:c r="D1834" t="str">
        <x:v>Fornecedor 103</x:v>
      </x:c>
      <x:c r="E1834" s="14" t="n">
        <x:v>0</x:v>
      </x:c>
      <x:c r="F1834" s="14" t="n">
        <x:v>31527.51</x:v>
      </x:c>
      <x:c r="G1834" s="14" t="n">
        <x:v>25576.16</x:v>
      </x:c>
      <x:c r="H1834" s="14" t="n">
        <x:v>31527.51</x:v>
      </x:c>
      <x:c r="I1834" s="12" t="n">
        <x:v>45732</x:v>
      </x:c>
      <x:c r="J1834" s="12" t="n">
        <x:v>45733</x:v>
      </x:c>
      <x:c r="K1834" t="str">
        <x:v>Pago</x:v>
      </x:c>
    </x:row>
    <x:row r="1835" ht="18" customHeight="1">
      <x:c r="A1835" s="12" t="n">
        <x:v>46103</x:v>
      </x:c>
      <x:c r="B1835" t="str">
        <x:v>Logística</x:v>
      </x:c>
      <x:c r="C1835" t="str">
        <x:v>Outras Receitas</x:v>
      </x:c>
      <x:c r="D1835" t="str">
        <x:v>Cliente 012</x:v>
      </x:c>
      <x:c r="E1835" s="14" t="n">
        <x:v>39103.05</x:v>
      </x:c>
      <x:c r="F1835" s="14" t="n">
        <x:v>0</x:v>
      </x:c>
      <x:c r="G1835" s="14" t="n">
        <x:v>34704.58</x:v>
      </x:c>
      <x:c r="H1835" s="14" t="n">
        <x:v>39103.05</x:v>
      </x:c>
      <x:c r="I1835" s="12" t="n">
        <x:v>46118</x:v>
      </x:c>
      <x:c r="J1835" s="12" t="n">
        <x:v>46118</x:v>
      </x:c>
      <x:c r="K1835" t="str">
        <x:v>Pago</x:v>
      </x:c>
    </x:row>
    <x:row r="1836" ht="18" customHeight="1">
      <x:c r="A1836" s="12" t="n">
        <x:v>46097</x:v>
      </x:c>
      <x:c r="B1836" t="str">
        <x:v>Logística</x:v>
      </x:c>
      <x:c r="C1836" t="str">
        <x:v>Frete Cobrado</x:v>
      </x:c>
      <x:c r="D1836" t="str">
        <x:v>Cliente 091</x:v>
      </x:c>
      <x:c r="E1836" s="14" t="n">
        <x:v>7084.87</x:v>
      </x:c>
      <x:c r="F1836" s="14" t="n">
        <x:v>0</x:v>
      </x:c>
      <x:c r="G1836" s="14" t="n">
        <x:v>7163.28</x:v>
      </x:c>
      <x:c r="H1836" s="14" t="n">
        <x:v>7084.87</x:v>
      </x:c>
      <x:c r="I1836" s="12" t="n">
        <x:v>46112</x:v>
      </x:c>
      <x:c r="J1836" s="12"/>
      <x:c r="K1836" t="str">
        <x:v>Vencido</x:v>
      </x:c>
    </x:row>
    <x:row r="1837" ht="18" customHeight="1">
      <x:c r="A1837" s="12" t="n">
        <x:v>45845</x:v>
      </x:c>
      <x:c r="B1837" t="str">
        <x:v>Logística</x:v>
      </x:c>
      <x:c r="C1837" t="str">
        <x:v>Frete Cobrado</x:v>
      </x:c>
      <x:c r="D1837" t="str">
        <x:v>Cliente 014</x:v>
      </x:c>
      <x:c r="E1837" s="14" t="n">
        <x:v>15837.99</x:v>
      </x:c>
      <x:c r="F1837" s="14" t="n">
        <x:v>0</x:v>
      </x:c>
      <x:c r="G1837" s="14" t="n">
        <x:v>14225.36</x:v>
      </x:c>
      <x:c r="H1837" s="14" t="n">
        <x:v>15837.99</x:v>
      </x:c>
      <x:c r="I1837" s="12" t="n">
        <x:v>45875</x:v>
      </x:c>
      <x:c r="J1837" s="12"/>
      <x:c r="K1837" t="str">
        <x:v>Vencido</x:v>
      </x:c>
    </x:row>
    <x:row r="1838" ht="18" customHeight="1">
      <x:c r="A1838" s="12" t="n">
        <x:v>45740</x:v>
      </x:c>
      <x:c r="B1838" t="str">
        <x:v>TI</x:v>
      </x:c>
      <x:c r="C1838" t="str">
        <x:v>Marketing</x:v>
      </x:c>
      <x:c r="D1838" t="str">
        <x:v>Fornecedor 150</x:v>
      </x:c>
      <x:c r="E1838" s="14" t="n">
        <x:v>0</x:v>
      </x:c>
      <x:c r="F1838" s="14" t="n">
        <x:v>34681.97</x:v>
      </x:c>
      <x:c r="G1838" s="14" t="n">
        <x:v>33696.89</x:v>
      </x:c>
      <x:c r="H1838" s="14" t="n">
        <x:v>34681.97</x:v>
      </x:c>
      <x:c r="I1838" s="12" t="n">
        <x:v>45755</x:v>
      </x:c>
      <x:c r="J1838" s="12"/>
      <x:c r="K1838" t="str">
        <x:v>Vencido</x:v>
      </x:c>
    </x:row>
    <x:row r="1839" ht="18" customHeight="1">
      <x:c r="A1839" s="12" t="n">
        <x:v>45973</x:v>
      </x:c>
      <x:c r="B1839" t="str">
        <x:v>Administrativo</x:v>
      </x:c>
      <x:c r="C1839" t="str">
        <x:v>Frete Cobrado</x:v>
      </x:c>
      <x:c r="D1839" t="str">
        <x:v>Cliente 147</x:v>
      </x:c>
      <x:c r="E1839" s="14" t="n">
        <x:v>50006.48</x:v>
      </x:c>
      <x:c r="F1839" s="14" t="n">
        <x:v>0</x:v>
      </x:c>
      <x:c r="G1839" s="14" t="n">
        <x:v>49600.72</x:v>
      </x:c>
      <x:c r="H1839" s="14" t="n">
        <x:v>50006.48</x:v>
      </x:c>
      <x:c r="I1839" s="12" t="n">
        <x:v>45988</x:v>
      </x:c>
      <x:c r="J1839" s="12" t="n">
        <x:v>46004</x:v>
      </x:c>
      <x:c r="K1839" t="str">
        <x:v>Pago</x:v>
      </x:c>
    </x:row>
    <x:row r="1840" ht="18" customHeight="1">
      <x:c r="A1840" s="12" t="n">
        <x:v>45808</x:v>
      </x:c>
      <x:c r="B1840" t="str">
        <x:v>Financeiro</x:v>
      </x:c>
      <x:c r="C1840" t="str">
        <x:v>Compra de Mercadorias</x:v>
      </x:c>
      <x:c r="D1840" t="str">
        <x:v>Fornecedor 131</x:v>
      </x:c>
      <x:c r="E1840" s="14" t="n">
        <x:v>0</x:v>
      </x:c>
      <x:c r="F1840" s="14" t="n">
        <x:v>22037.16</x:v>
      </x:c>
      <x:c r="G1840" s="14" t="n">
        <x:v>22245.69</x:v>
      </x:c>
      <x:c r="H1840" s="14" t="n">
        <x:v>22037.16</x:v>
      </x:c>
      <x:c r="I1840" s="12" t="n">
        <x:v>45829</x:v>
      </x:c>
      <x:c r="J1840" s="12" t="n">
        <x:v>45833</x:v>
      </x:c>
      <x:c r="K1840" t="str">
        <x:v>Pago</x:v>
      </x:c>
    </x:row>
    <x:row r="1841" ht="18" customHeight="1">
      <x:c r="A1841" s="12" t="n">
        <x:v>46160</x:v>
      </x:c>
      <x:c r="B1841" t="str">
        <x:v>Administrativo</x:v>
      </x:c>
      <x:c r="C1841" t="str">
        <x:v>Marketing</x:v>
      </x:c>
      <x:c r="D1841" t="str">
        <x:v>Fornecedor 065</x:v>
      </x:c>
      <x:c r="E1841" s="14" t="n">
        <x:v>0</x:v>
      </x:c>
      <x:c r="F1841" s="14" t="n">
        <x:v>27239.23</x:v>
      </x:c>
      <x:c r="G1841" s="14" t="n">
        <x:v>27039.14</x:v>
      </x:c>
      <x:c r="H1841" s="14" t="n">
        <x:v>27239.23</x:v>
      </x:c>
      <x:c r="I1841" s="12" t="n">
        <x:v>46181</x:v>
      </x:c>
      <x:c r="J1841" s="12" t="n">
        <x:v>46181</x:v>
      </x:c>
      <x:c r="K1841" t="str">
        <x:v>Pago</x:v>
      </x:c>
    </x:row>
    <x:row r="1842" ht="18" customHeight="1">
      <x:c r="A1842" s="12" t="n">
        <x:v>45783</x:v>
      </x:c>
      <x:c r="B1842" t="str">
        <x:v>Operações</x:v>
      </x:c>
      <x:c r="C1842" t="str">
        <x:v>Impostos</x:v>
      </x:c>
      <x:c r="D1842" t="str">
        <x:v>Fornecedor 059</x:v>
      </x:c>
      <x:c r="E1842" s="14" t="n">
        <x:v>0</x:v>
      </x:c>
      <x:c r="F1842" s="14" t="n">
        <x:v>13811.22</x:v>
      </x:c>
      <x:c r="G1842" s="14" t="n">
        <x:v>11968.17</x:v>
      </x:c>
      <x:c r="H1842" s="14" t="n">
        <x:v>13811.22</x:v>
      </x:c>
      <x:c r="I1842" s="12" t="n">
        <x:v>45813</x:v>
      </x:c>
      <x:c r="J1842" s="12" t="n">
        <x:v>45818</x:v>
      </x:c>
      <x:c r="K1842" t="str">
        <x:v>Pago</x:v>
      </x:c>
    </x:row>
    <x:row r="1843" ht="18" customHeight="1">
      <x:c r="A1843" s="12" t="n">
        <x:v>45684</x:v>
      </x:c>
      <x:c r="B1843" t="str">
        <x:v>Administrativo</x:v>
      </x:c>
      <x:c r="C1843" t="str">
        <x:v>Frete Cobrado</x:v>
      </x:c>
      <x:c r="D1843" t="str">
        <x:v>Cliente 142</x:v>
      </x:c>
      <x:c r="E1843" s="14" t="n">
        <x:v>50267.15</x:v>
      </x:c>
      <x:c r="F1843" s="14" t="n">
        <x:v>0</x:v>
      </x:c>
      <x:c r="G1843" s="14" t="n">
        <x:v>43319.6</x:v>
      </x:c>
      <x:c r="H1843" s="14" t="n">
        <x:v>50267.15</x:v>
      </x:c>
      <x:c r="I1843" s="12" t="n">
        <x:v>45729</x:v>
      </x:c>
      <x:c r="J1843" s="12" t="n">
        <x:v>45729</x:v>
      </x:c>
      <x:c r="K1843" t="str">
        <x:v>Pago</x:v>
      </x:c>
    </x:row>
    <x:row r="1844" ht="18" customHeight="1">
      <x:c r="A1844" s="12" t="n">
        <x:v>45662</x:v>
      </x:c>
      <x:c r="B1844" t="str">
        <x:v>Financeiro</x:v>
      </x:c>
      <x:c r="C1844" t="str">
        <x:v>Viagens</x:v>
      </x:c>
      <x:c r="D1844" t="str">
        <x:v>Fornecedor 042</x:v>
      </x:c>
      <x:c r="E1844" s="14" t="n">
        <x:v>0</x:v>
      </x:c>
      <x:c r="F1844" s="14" t="n">
        <x:v>4276.06</x:v>
      </x:c>
      <x:c r="G1844" s="14" t="n">
        <x:v>4419.01</x:v>
      </x:c>
      <x:c r="H1844" s="14" t="n">
        <x:v>4276.06</x:v>
      </x:c>
      <x:c r="I1844" s="12" t="n">
        <x:v>45669</x:v>
      </x:c>
      <x:c r="J1844" s="12" t="n">
        <x:v>45673</x:v>
      </x:c>
      <x:c r="K1844" t="str">
        <x:v>Pago</x:v>
      </x:c>
    </x:row>
    <x:row r="1845" ht="18" customHeight="1">
      <x:c r="A1845" s="12" t="n">
        <x:v>45920</x:v>
      </x:c>
      <x:c r="B1845" t="str">
        <x:v>Financeiro</x:v>
      </x:c>
      <x:c r="C1845" t="str">
        <x:v>Marketing</x:v>
      </x:c>
      <x:c r="D1845" t="str">
        <x:v>Fornecedor 026</x:v>
      </x:c>
      <x:c r="E1845" s="14" t="n">
        <x:v>0</x:v>
      </x:c>
      <x:c r="F1845" s="14" t="n">
        <x:v>40966.71</x:v>
      </x:c>
      <x:c r="G1845" s="14" t="n">
        <x:v>35979.19</x:v>
      </x:c>
      <x:c r="H1845" s="14" t="n">
        <x:v>40966.71</x:v>
      </x:c>
      <x:c r="I1845" s="12" t="n">
        <x:v>45941</x:v>
      </x:c>
      <x:c r="J1845" s="12" t="n">
        <x:v>45943</x:v>
      </x:c>
      <x:c r="K1845" t="str">
        <x:v>Pago</x:v>
      </x:c>
    </x:row>
    <x:row r="1846" ht="18" customHeight="1">
      <x:c r="A1846" s="12" t="n">
        <x:v>45669</x:v>
      </x:c>
      <x:c r="B1846" t="str">
        <x:v>TI</x:v>
      </x:c>
      <x:c r="C1846" t="str">
        <x:v>Compra de Mercadorias</x:v>
      </x:c>
      <x:c r="D1846" t="str">
        <x:v>Fornecedor 096</x:v>
      </x:c>
      <x:c r="E1846" s="14" t="n">
        <x:v>0</x:v>
      </x:c>
      <x:c r="F1846" s="14" t="n">
        <x:v>38575.57</x:v>
      </x:c>
      <x:c r="G1846" s="14" t="n">
        <x:v>32119.74</x:v>
      </x:c>
      <x:c r="H1846" s="14" t="n">
        <x:v>38575.57</x:v>
      </x:c>
      <x:c r="I1846" s="12" t="n">
        <x:v>45684</x:v>
      </x:c>
      <x:c r="J1846" s="12" t="n">
        <x:v>45684</x:v>
      </x:c>
      <x:c r="K1846" t="str">
        <x:v>Pago</x:v>
      </x:c>
    </x:row>
    <x:row r="1847" ht="18" customHeight="1">
      <x:c r="A1847" s="12" t="n">
        <x:v>46083</x:v>
      </x:c>
      <x:c r="B1847" t="str">
        <x:v>TI</x:v>
      </x:c>
      <x:c r="C1847" t="str">
        <x:v>Frete Cobrado</x:v>
      </x:c>
      <x:c r="D1847" t="str">
        <x:v>Cliente 087</x:v>
      </x:c>
      <x:c r="E1847" s="14" t="n">
        <x:v>49549.16</x:v>
      </x:c>
      <x:c r="F1847" s="14" t="n">
        <x:v>0</x:v>
      </x:c>
      <x:c r="G1847" s="14" t="n">
        <x:v>47282.12</x:v>
      </x:c>
      <x:c r="H1847" s="14" t="n">
        <x:v>49549.16</x:v>
      </x:c>
      <x:c r="I1847" s="12" t="n">
        <x:v>46128</x:v>
      </x:c>
      <x:c r="J1847" s="12"/>
      <x:c r="K1847" t="str">
        <x:v>Vencido</x:v>
      </x:c>
    </x:row>
    <x:row r="1848" ht="18" customHeight="1">
      <x:c r="A1848" s="12" t="n">
        <x:v>45724</x:v>
      </x:c>
      <x:c r="B1848" t="str">
        <x:v>Operações</x:v>
      </x:c>
      <x:c r="C1848" t="str">
        <x:v>Frete Cobrado</x:v>
      </x:c>
      <x:c r="D1848" t="str">
        <x:v>Cliente 091</x:v>
      </x:c>
      <x:c r="E1848" s="14" t="n">
        <x:v>23290.42</x:v>
      </x:c>
      <x:c r="F1848" s="14" t="n">
        <x:v>0</x:v>
      </x:c>
      <x:c r="G1848" s="14" t="n">
        <x:v>23877.98</x:v>
      </x:c>
      <x:c r="H1848" s="14" t="n">
        <x:v>23290.42</x:v>
      </x:c>
      <x:c r="I1848" s="12" t="n">
        <x:v>45754</x:v>
      </x:c>
      <x:c r="J1848" s="12" t="n">
        <x:v>45754</x:v>
      </x:c>
      <x:c r="K1848" t="str">
        <x:v>Pago</x:v>
      </x:c>
    </x:row>
    <x:row r="1849" ht="18" customHeight="1">
      <x:c r="A1849" s="12" t="n">
        <x:v>45856</x:v>
      </x:c>
      <x:c r="B1849" t="str">
        <x:v>Financeiro</x:v>
      </x:c>
      <x:c r="C1849" t="str">
        <x:v>Energia</x:v>
      </x:c>
      <x:c r="D1849" t="str">
        <x:v>Fornecedor 011</x:v>
      </x:c>
      <x:c r="E1849" s="14" t="n">
        <x:v>0</x:v>
      </x:c>
      <x:c r="F1849" s="14" t="n">
        <x:v>7041.68</x:v>
      </x:c>
      <x:c r="G1849" s="14" t="n">
        <x:v>7267.87</x:v>
      </x:c>
      <x:c r="H1849" s="14" t="n">
        <x:v>7041.68</x:v>
      </x:c>
      <x:c r="I1849" s="12" t="n">
        <x:v>45871</x:v>
      </x:c>
      <x:c r="J1849" s="12" t="n">
        <x:v>45874</x:v>
      </x:c>
      <x:c r="K1849" t="str">
        <x:v>Pago</x:v>
      </x:c>
    </x:row>
    <x:row r="1850" ht="18" customHeight="1">
      <x:c r="A1850" s="12" t="n">
        <x:v>45792</x:v>
      </x:c>
      <x:c r="B1850" t="str">
        <x:v>Operações</x:v>
      </x:c>
      <x:c r="C1850" t="str">
        <x:v>Outras Receitas</x:v>
      </x:c>
      <x:c r="D1850" t="str">
        <x:v>Cliente 109</x:v>
      </x:c>
      <x:c r="E1850" s="14" t="n">
        <x:v>24954.67</x:v>
      </x:c>
      <x:c r="F1850" s="14" t="n">
        <x:v>0</x:v>
      </x:c>
      <x:c r="G1850" s="14" t="n">
        <x:v>23683.93</x:v>
      </x:c>
      <x:c r="H1850" s="14" t="n">
        <x:v>24954.67</x:v>
      </x:c>
      <x:c r="I1850" s="12" t="n">
        <x:v>45822</x:v>
      </x:c>
      <x:c r="J1850" s="12" t="n">
        <x:v>45828</x:v>
      </x:c>
      <x:c r="K1850" t="str">
        <x:v>Pago</x:v>
      </x:c>
    </x:row>
    <x:row r="1851" ht="18" customHeight="1">
      <x:c r="A1851" s="12" t="n">
        <x:v>45985</x:v>
      </x:c>
      <x:c r="B1851" t="str">
        <x:v>Operações</x:v>
      </x:c>
      <x:c r="C1851" t="str">
        <x:v>Frete Cobrado</x:v>
      </x:c>
      <x:c r="D1851" t="str">
        <x:v>Cliente 078</x:v>
      </x:c>
      <x:c r="E1851" s="14" t="n">
        <x:v>41174.68</x:v>
      </x:c>
      <x:c r="F1851" s="14" t="n">
        <x:v>0</x:v>
      </x:c>
      <x:c r="G1851" s="14" t="n">
        <x:v>43159.62</x:v>
      </x:c>
      <x:c r="H1851" s="14" t="n">
        <x:v>41174.68</x:v>
      </x:c>
      <x:c r="I1851" s="12" t="n">
        <x:v>46000</x:v>
      </x:c>
      <x:c r="J1851" s="12" t="n">
        <x:v>46010</x:v>
      </x:c>
      <x:c r="K1851" t="str">
        <x:v>Pago</x:v>
      </x:c>
    </x:row>
    <x:row r="1852" ht="18" customHeight="1">
      <x:c r="A1852" s="12" t="n">
        <x:v>46218</x:v>
      </x:c>
      <x:c r="B1852" t="str">
        <x:v>TI</x:v>
      </x:c>
      <x:c r="C1852" t="str">
        <x:v>Folha de Pagamento</x:v>
      </x:c>
      <x:c r="D1852" t="str">
        <x:v>Fornecedor 089</x:v>
      </x:c>
      <x:c r="E1852" s="14" t="n">
        <x:v>0</x:v>
      </x:c>
      <x:c r="F1852" s="14" t="n">
        <x:v>23871.31</x:v>
      </x:c>
      <x:c r="G1852" s="14" t="n">
        <x:v>24923.76</x:v>
      </x:c>
      <x:c r="H1852" s="14" t="n">
        <x:v>23871.31</x:v>
      </x:c>
      <x:c r="I1852" s="12" t="n">
        <x:v>46239</x:v>
      </x:c>
      <x:c r="J1852" s="12" t="n">
        <x:v>46239</x:v>
      </x:c>
      <x:c r="K1852" t="str">
        <x:v>Pago</x:v>
      </x:c>
    </x:row>
    <x:row r="1853" ht="18" customHeight="1">
      <x:c r="A1853" s="12" t="n">
        <x:v>46077</x:v>
      </x:c>
      <x:c r="B1853" t="str">
        <x:v>Operações</x:v>
      </x:c>
      <x:c r="C1853" t="str">
        <x:v>Marketing</x:v>
      </x:c>
      <x:c r="D1853" t="str">
        <x:v>Fornecedor 106</x:v>
      </x:c>
      <x:c r="E1853" s="14" t="n">
        <x:v>0</x:v>
      </x:c>
      <x:c r="F1853" s="14" t="n">
        <x:v>2003.05</x:v>
      </x:c>
      <x:c r="G1853" s="14" t="n">
        <x:v>1816.58</x:v>
      </x:c>
      <x:c r="H1853" s="14" t="n">
        <x:v>2003.05</x:v>
      </x:c>
      <x:c r="I1853" s="12" t="n">
        <x:v>46107</x:v>
      </x:c>
      <x:c r="J1853" s="12" t="n">
        <x:v>46107</x:v>
      </x:c>
      <x:c r="K1853" t="str">
        <x:v>Pago</x:v>
      </x:c>
    </x:row>
    <x:row r="1854" ht="18" customHeight="1">
      <x:c r="A1854" s="12" t="n">
        <x:v>46024</x:v>
      </x:c>
      <x:c r="B1854" t="str">
        <x:v>Logística</x:v>
      </x:c>
      <x:c r="C1854" t="str">
        <x:v>Impostos</x:v>
      </x:c>
      <x:c r="D1854" t="str">
        <x:v>Fornecedor 108</x:v>
      </x:c>
      <x:c r="E1854" s="14" t="n">
        <x:v>0</x:v>
      </x:c>
      <x:c r="F1854" s="14" t="n">
        <x:v>41725.03</x:v>
      </x:c>
      <x:c r="G1854" s="14" t="n">
        <x:v>47117.12</x:v>
      </x:c>
      <x:c r="H1854" s="14" t="n">
        <x:v>41725.03</x:v>
      </x:c>
      <x:c r="I1854" s="12" t="n">
        <x:v>46039</x:v>
      </x:c>
      <x:c r="J1854" s="12"/>
      <x:c r="K1854" t="str">
        <x:v>Vencido</x:v>
      </x:c>
    </x:row>
    <x:row r="1855" ht="18" customHeight="1">
      <x:c r="A1855" s="12" t="n">
        <x:v>45790</x:v>
      </x:c>
      <x:c r="B1855" t="str">
        <x:v>Administrativo</x:v>
      </x:c>
      <x:c r="C1855" t="str">
        <x:v>Viagens</x:v>
      </x:c>
      <x:c r="D1855" t="str">
        <x:v>Fornecedor 098</x:v>
      </x:c>
      <x:c r="E1855" s="14" t="n">
        <x:v>0</x:v>
      </x:c>
      <x:c r="F1855" s="14" t="n">
        <x:v>16797.95</x:v>
      </x:c>
      <x:c r="G1855" s="14" t="n">
        <x:v>15621.98</x:v>
      </x:c>
      <x:c r="H1855" s="14" t="n">
        <x:v>16797.95</x:v>
      </x:c>
      <x:c r="I1855" s="12" t="n">
        <x:v>45811</x:v>
      </x:c>
      <x:c r="J1855" s="12"/>
      <x:c r="K1855" t="str">
        <x:v>Vencido</x:v>
      </x:c>
    </x:row>
    <x:row r="1856" ht="18" customHeight="1">
      <x:c r="A1856" s="12" t="n">
        <x:v>46043</x:v>
      </x:c>
      <x:c r="B1856" t="str">
        <x:v>Financeiro</x:v>
      </x:c>
      <x:c r="C1856" t="str">
        <x:v>Despesas Bancárias</x:v>
      </x:c>
      <x:c r="D1856" t="str">
        <x:v>Fornecedor 122</x:v>
      </x:c>
      <x:c r="E1856" s="14" t="n">
        <x:v>0</x:v>
      </x:c>
      <x:c r="F1856" s="14" t="n">
        <x:v>36496.85</x:v>
      </x:c>
      <x:c r="G1856" s="14" t="n">
        <x:v>34472.16</x:v>
      </x:c>
      <x:c r="H1856" s="14" t="n">
        <x:v>36496.85</x:v>
      </x:c>
      <x:c r="I1856" s="12" t="n">
        <x:v>46050</x:v>
      </x:c>
      <x:c r="J1856" s="12" t="n">
        <x:v>46059</x:v>
      </x:c>
      <x:c r="K1856" t="str">
        <x:v>Pago</x:v>
      </x:c>
    </x:row>
    <x:row r="1857" ht="18" customHeight="1">
      <x:c r="A1857" s="12" t="n">
        <x:v>46030</x:v>
      </x:c>
      <x:c r="B1857" t="str">
        <x:v>Logística</x:v>
      </x:c>
      <x:c r="C1857" t="str">
        <x:v>Fretes</x:v>
      </x:c>
      <x:c r="D1857" t="str">
        <x:v>Fornecedor 114</x:v>
      </x:c>
      <x:c r="E1857" s="14" t="n">
        <x:v>0</x:v>
      </x:c>
      <x:c r="F1857" s="14" t="n">
        <x:v>49090.87</x:v>
      </x:c>
      <x:c r="G1857" s="14" t="n">
        <x:v>34868.34</x:v>
      </x:c>
      <x:c r="H1857" s="14" t="n">
        <x:v>49090.87</x:v>
      </x:c>
      <x:c r="I1857" s="12" t="n">
        <x:v>46045</x:v>
      </x:c>
      <x:c r="J1857" s="12" t="n">
        <x:v>46051</x:v>
      </x:c>
      <x:c r="K1857" t="str">
        <x:v>Pago</x:v>
      </x:c>
    </x:row>
    <x:row r="1858" ht="18" customHeight="1">
      <x:c r="A1858" s="12" t="n">
        <x:v>45658</x:v>
      </x:c>
      <x:c r="B1858" t="str">
        <x:v>Financeiro</x:v>
      </x:c>
      <x:c r="C1858" t="str">
        <x:v>Energia</x:v>
      </x:c>
      <x:c r="D1858" t="str">
        <x:v>Fornecedor 109</x:v>
      </x:c>
      <x:c r="E1858" s="14" t="n">
        <x:v>0</x:v>
      </x:c>
      <x:c r="F1858" s="14" t="n">
        <x:v>23563.87</x:v>
      </x:c>
      <x:c r="G1858" s="14" t="n">
        <x:v>22430.22</x:v>
      </x:c>
      <x:c r="H1858" s="14" t="n">
        <x:v>23563.87</x:v>
      </x:c>
      <x:c r="I1858" s="12" t="n">
        <x:v>45673</x:v>
      </x:c>
      <x:c r="J1858" s="12" t="n">
        <x:v>45678</x:v>
      </x:c>
      <x:c r="K1858" t="str">
        <x:v>Pago</x:v>
      </x:c>
    </x:row>
    <x:row r="1859" ht="18" customHeight="1">
      <x:c r="A1859" s="12" t="n">
        <x:v>45742</x:v>
      </x:c>
      <x:c r="B1859" t="str">
        <x:v>Logística</x:v>
      </x:c>
      <x:c r="C1859" t="str">
        <x:v>Venda de Produtos</x:v>
      </x:c>
      <x:c r="D1859" t="str">
        <x:v>Cliente 107</x:v>
      </x:c>
      <x:c r="E1859" s="14" t="n">
        <x:v>49044.54</x:v>
      </x:c>
      <x:c r="F1859" s="14" t="n">
        <x:v>0</x:v>
      </x:c>
      <x:c r="G1859" s="14" t="n">
        <x:v>51928.14</x:v>
      </x:c>
      <x:c r="H1859" s="14" t="n">
        <x:v>49044.54</x:v>
      </x:c>
      <x:c r="I1859" s="12" t="n">
        <x:v>45772</x:v>
      </x:c>
      <x:c r="J1859" s="12" t="n">
        <x:v>45788</x:v>
      </x:c>
      <x:c r="K1859" t="str">
        <x:v>Pago</x:v>
      </x:c>
    </x:row>
    <x:row r="1860" ht="18" customHeight="1">
      <x:c r="A1860" s="12" t="n">
        <x:v>46093</x:v>
      </x:c>
      <x:c r="B1860" t="str">
        <x:v>Comercial</x:v>
      </x:c>
      <x:c r="C1860" t="str">
        <x:v>Energia</x:v>
      </x:c>
      <x:c r="D1860" t="str">
        <x:v>Fornecedor 041</x:v>
      </x:c>
      <x:c r="E1860" s="14" t="n">
        <x:v>0</x:v>
      </x:c>
      <x:c r="F1860" s="14" t="n">
        <x:v>36573</x:v>
      </x:c>
      <x:c r="G1860" s="14" t="n">
        <x:v>35115.69</x:v>
      </x:c>
      <x:c r="H1860" s="14" t="n">
        <x:v>36573</x:v>
      </x:c>
      <x:c r="I1860" s="12" t="n">
        <x:v>46100</x:v>
      </x:c>
      <x:c r="J1860" s="12" t="n">
        <x:v>46102</x:v>
      </x:c>
      <x:c r="K1860" t="str">
        <x:v>Pago</x:v>
      </x:c>
    </x:row>
    <x:row r="1861" ht="18" customHeight="1">
      <x:c r="A1861" s="12" t="n">
        <x:v>46219</x:v>
      </x:c>
      <x:c r="B1861" t="str">
        <x:v>Operações</x:v>
      </x:c>
      <x:c r="C1861" t="str">
        <x:v>Tecnologia</x:v>
      </x:c>
      <x:c r="D1861" t="str">
        <x:v>Fornecedor 143</x:v>
      </x:c>
      <x:c r="E1861" s="14" t="n">
        <x:v>0</x:v>
      </x:c>
      <x:c r="F1861" s="14" t="n">
        <x:v>23635.16</x:v>
      </x:c>
      <x:c r="G1861" s="14" t="n">
        <x:v>18525.97</x:v>
      </x:c>
      <x:c r="H1861" s="14" t="n">
        <x:v>23635.16</x:v>
      </x:c>
      <x:c r="I1861" s="12" t="n">
        <x:v>46234</x:v>
      </x:c>
      <x:c r="J1861" s="12"/>
      <x:c r="K1861" t="str">
        <x:v>Vencido</x:v>
      </x:c>
    </x:row>
    <x:row r="1862" ht="18" customHeight="1">
      <x:c r="A1862" s="12" t="n">
        <x:v>45912</x:v>
      </x:c>
      <x:c r="B1862" t="str">
        <x:v>Logística</x:v>
      </x:c>
      <x:c r="C1862" t="str">
        <x:v>Outras Receitas</x:v>
      </x:c>
      <x:c r="D1862" t="str">
        <x:v>Cliente 067</x:v>
      </x:c>
      <x:c r="E1862" s="14" t="n">
        <x:v>26288.74</x:v>
      </x:c>
      <x:c r="F1862" s="14" t="n">
        <x:v>0</x:v>
      </x:c>
      <x:c r="G1862" s="14" t="n">
        <x:v>26325.73</x:v>
      </x:c>
      <x:c r="H1862" s="14" t="n">
        <x:v>26288.74</x:v>
      </x:c>
      <x:c r="I1862" s="12" t="n">
        <x:v>45942</x:v>
      </x:c>
      <x:c r="J1862" s="12" t="n">
        <x:v>45952</x:v>
      </x:c>
      <x:c r="K1862" t="str">
        <x:v>Pago</x:v>
      </x:c>
    </x:row>
    <x:row r="1863" ht="18" customHeight="1">
      <x:c r="A1863" s="12" t="n">
        <x:v>45687</x:v>
      </x:c>
      <x:c r="B1863" t="str">
        <x:v>Comercial</x:v>
      </x:c>
      <x:c r="C1863" t="str">
        <x:v>Fretes</x:v>
      </x:c>
      <x:c r="D1863" t="str">
        <x:v>Fornecedor 091</x:v>
      </x:c>
      <x:c r="E1863" s="14" t="n">
        <x:v>0</x:v>
      </x:c>
      <x:c r="F1863" s="14" t="n">
        <x:v>19939.71</x:v>
      </x:c>
      <x:c r="G1863" s="14" t="n">
        <x:v>14429.19</x:v>
      </x:c>
      <x:c r="H1863" s="14" t="n">
        <x:v>19939.71</x:v>
      </x:c>
      <x:c r="I1863" s="12" t="n">
        <x:v>45708</x:v>
      </x:c>
      <x:c r="J1863" s="12" t="n">
        <x:v>45710</x:v>
      </x:c>
      <x:c r="K1863" t="str">
        <x:v>Pago</x:v>
      </x:c>
    </x:row>
    <x:row r="1864" ht="18" customHeight="1">
      <x:c r="A1864" s="12" t="n">
        <x:v>45848</x:v>
      </x:c>
      <x:c r="B1864" t="str">
        <x:v>Logística</x:v>
      </x:c>
      <x:c r="C1864" t="str">
        <x:v>Venda de Produtos</x:v>
      </x:c>
      <x:c r="D1864" t="str">
        <x:v>Cliente 030</x:v>
      </x:c>
      <x:c r="E1864" s="14" t="n">
        <x:v>53962.92</x:v>
      </x:c>
      <x:c r="F1864" s="14" t="n">
        <x:v>0</x:v>
      </x:c>
      <x:c r="G1864" s="14" t="n">
        <x:v>48386.32</x:v>
      </x:c>
      <x:c r="H1864" s="14" t="n">
        <x:v>53962.92</x:v>
      </x:c>
      <x:c r="I1864" s="12" t="n">
        <x:v>45863</x:v>
      </x:c>
      <x:c r="J1864" s="12" t="n">
        <x:v>45868</x:v>
      </x:c>
      <x:c r="K1864" t="str">
        <x:v>Pago</x:v>
      </x:c>
    </x:row>
    <x:row r="1865" ht="18" customHeight="1">
      <x:c r="A1865" s="12" t="n">
        <x:v>45903</x:v>
      </x:c>
      <x:c r="B1865" t="str">
        <x:v>Comercial</x:v>
      </x:c>
      <x:c r="C1865" t="str">
        <x:v>Frete Cobrado</x:v>
      </x:c>
      <x:c r="D1865" t="str">
        <x:v>Cliente 158</x:v>
      </x:c>
      <x:c r="E1865" s="14" t="n">
        <x:v>34413.36</x:v>
      </x:c>
      <x:c r="F1865" s="14" t="n">
        <x:v>0</x:v>
      </x:c>
      <x:c r="G1865" s="14" t="n">
        <x:v>31659.55</x:v>
      </x:c>
      <x:c r="H1865" s="14" t="n">
        <x:v>34413.36</x:v>
      </x:c>
      <x:c r="I1865" s="12" t="n">
        <x:v>45948</x:v>
      </x:c>
      <x:c r="J1865" s="12" t="n">
        <x:v>45957</x:v>
      </x:c>
      <x:c r="K1865" t="str">
        <x:v>Pago</x:v>
      </x:c>
    </x:row>
    <x:row r="1866" ht="18" customHeight="1">
      <x:c r="A1866" s="12" t="n">
        <x:v>45797</x:v>
      </x:c>
      <x:c r="B1866" t="str">
        <x:v>Financeiro</x:v>
      </x:c>
      <x:c r="C1866" t="str">
        <x:v>Frete Cobrado</x:v>
      </x:c>
      <x:c r="D1866" t="str">
        <x:v>Cliente 124</x:v>
      </x:c>
      <x:c r="E1866" s="14" t="n">
        <x:v>47335.74</x:v>
      </x:c>
      <x:c r="F1866" s="14" t="n">
        <x:v>0</x:v>
      </x:c>
      <x:c r="G1866" s="14" t="n">
        <x:v>47069.51</x:v>
      </x:c>
      <x:c r="H1866" s="14" t="n">
        <x:v>47335.74</x:v>
      </x:c>
      <x:c r="I1866" s="12" t="n">
        <x:v>45827</x:v>
      </x:c>
      <x:c r="J1866" s="12" t="n">
        <x:v>45827</x:v>
      </x:c>
      <x:c r="K1866" t="str">
        <x:v>Pago</x:v>
      </x:c>
    </x:row>
    <x:row r="1867" ht="18" customHeight="1">
      <x:c r="A1867" s="12" t="n">
        <x:v>45671</x:v>
      </x:c>
      <x:c r="B1867" t="str">
        <x:v>Logística</x:v>
      </x:c>
      <x:c r="C1867" t="str">
        <x:v>Despesas Bancárias</x:v>
      </x:c>
      <x:c r="D1867" t="str">
        <x:v>Fornecedor 102</x:v>
      </x:c>
      <x:c r="E1867" s="14" t="n">
        <x:v>0</x:v>
      </x:c>
      <x:c r="F1867" s="14" t="n">
        <x:v>38896.32</x:v>
      </x:c>
      <x:c r="G1867" s="14" t="n">
        <x:v>32790.31</x:v>
      </x:c>
      <x:c r="H1867" s="14" t="n">
        <x:v>38896.32</x:v>
      </x:c>
      <x:c r="I1867" s="12" t="n">
        <x:v>45686</x:v>
      </x:c>
      <x:c r="J1867" s="12" t="n">
        <x:v>45686</x:v>
      </x:c>
      <x:c r="K1867" t="str">
        <x:v>Pago</x:v>
      </x:c>
    </x:row>
    <x:row r="1868" ht="18" customHeight="1">
      <x:c r="A1868" s="12" t="n">
        <x:v>46145</x:v>
      </x:c>
      <x:c r="B1868" t="str">
        <x:v>Financeiro</x:v>
      </x:c>
      <x:c r="C1868" t="str">
        <x:v>Compra de Mercadorias</x:v>
      </x:c>
      <x:c r="D1868" t="str">
        <x:v>Fornecedor 028</x:v>
      </x:c>
      <x:c r="E1868" s="14" t="n">
        <x:v>0</x:v>
      </x:c>
      <x:c r="F1868" s="14" t="n">
        <x:v>21557.3</x:v>
      </x:c>
      <x:c r="G1868" s="14" t="n">
        <x:v>17739.67</x:v>
      </x:c>
      <x:c r="H1868" s="14" t="n">
        <x:v>21557.3</x:v>
      </x:c>
      <x:c r="I1868" s="12" t="n">
        <x:v>46175</x:v>
      </x:c>
      <x:c r="J1868" s="12" t="n">
        <x:v>46175</x:v>
      </x:c>
      <x:c r="K1868" t="str">
        <x:v>Pago</x:v>
      </x:c>
    </x:row>
    <x:row r="1869" ht="18" customHeight="1">
      <x:c r="A1869" s="12" t="n">
        <x:v>45663</x:v>
      </x:c>
      <x:c r="B1869" t="str">
        <x:v>Operações</x:v>
      </x:c>
      <x:c r="C1869" t="str">
        <x:v>Viagens</x:v>
      </x:c>
      <x:c r="D1869" t="str">
        <x:v>Fornecedor 102</x:v>
      </x:c>
      <x:c r="E1869" s="14" t="n">
        <x:v>0</x:v>
      </x:c>
      <x:c r="F1869" s="14" t="n">
        <x:v>32275.24</x:v>
      </x:c>
      <x:c r="G1869" s="14" t="n">
        <x:v>34103.64</x:v>
      </x:c>
      <x:c r="H1869" s="14" t="n">
        <x:v>32275.24</x:v>
      </x:c>
      <x:c r="I1869" s="12" t="n">
        <x:v>45693</x:v>
      </x:c>
      <x:c r="J1869" s="12"/>
      <x:c r="K1869" t="str">
        <x:v>Vencido</x:v>
      </x:c>
    </x:row>
    <x:row r="1870" ht="18" customHeight="1">
      <x:c r="A1870" s="12" t="n">
        <x:v>45930</x:v>
      </x:c>
      <x:c r="B1870" t="str">
        <x:v>Comercial</x:v>
      </x:c>
      <x:c r="C1870" t="str">
        <x:v>Frete Cobrado</x:v>
      </x:c>
      <x:c r="D1870" t="str">
        <x:v>Cliente 009</x:v>
      </x:c>
      <x:c r="E1870" s="14" t="n">
        <x:v>26926</x:v>
      </x:c>
      <x:c r="F1870" s="14" t="n">
        <x:v>0</x:v>
      </x:c>
      <x:c r="G1870" s="14" t="n">
        <x:v>28882.55</x:v>
      </x:c>
      <x:c r="H1870" s="14" t="n">
        <x:v>26926</x:v>
      </x:c>
      <x:c r="I1870" s="12" t="n">
        <x:v>45960</x:v>
      </x:c>
      <x:c r="J1870" s="12" t="n">
        <x:v>45960</x:v>
      </x:c>
      <x:c r="K1870" t="str">
        <x:v>Pago</x:v>
      </x:c>
    </x:row>
    <x:row r="1871" ht="18" customHeight="1">
      <x:c r="A1871" s="12" t="n">
        <x:v>46171</x:v>
      </x:c>
      <x:c r="B1871" t="str">
        <x:v>TI</x:v>
      </x:c>
      <x:c r="C1871" t="str">
        <x:v>Viagens</x:v>
      </x:c>
      <x:c r="D1871" t="str">
        <x:v>Fornecedor 061</x:v>
      </x:c>
      <x:c r="E1871" s="14" t="n">
        <x:v>0</x:v>
      </x:c>
      <x:c r="F1871" s="14" t="n">
        <x:v>34871.47</x:v>
      </x:c>
      <x:c r="G1871" s="14" t="n">
        <x:v>30088.68</x:v>
      </x:c>
      <x:c r="H1871" s="14" t="n">
        <x:v>34871.47</x:v>
      </x:c>
      <x:c r="I1871" s="12" t="n">
        <x:v>46201</x:v>
      </x:c>
      <x:c r="J1871" s="12" t="n">
        <x:v>46204</x:v>
      </x:c>
      <x:c r="K1871" t="str">
        <x:v>Pago</x:v>
      </x:c>
    </x:row>
    <x:row r="1872" ht="18" customHeight="1">
      <x:c r="A1872" s="12" t="n">
        <x:v>46121</x:v>
      </x:c>
      <x:c r="B1872" t="str">
        <x:v>Logística</x:v>
      </x:c>
      <x:c r="C1872" t="str">
        <x:v>Venda de Produtos</x:v>
      </x:c>
      <x:c r="D1872" t="str">
        <x:v>Cliente 026</x:v>
      </x:c>
      <x:c r="E1872" s="14" t="n">
        <x:v>40877.82</x:v>
      </x:c>
      <x:c r="F1872" s="14" t="n">
        <x:v>0</x:v>
      </x:c>
      <x:c r="G1872" s="14" t="n">
        <x:v>45767.57</x:v>
      </x:c>
      <x:c r="H1872" s="14" t="n">
        <x:v>40877.82</x:v>
      </x:c>
      <x:c r="I1872" s="12" t="n">
        <x:v>46151</x:v>
      </x:c>
      <x:c r="J1872" s="12" t="n">
        <x:v>46151</x:v>
      </x:c>
      <x:c r="K1872" t="str">
        <x:v>Pago</x:v>
      </x:c>
    </x:row>
    <x:row r="1873" ht="18" customHeight="1">
      <x:c r="A1873" s="12" t="n">
        <x:v>46262</x:v>
      </x:c>
      <x:c r="B1873" t="str">
        <x:v>Administrativo</x:v>
      </x:c>
      <x:c r="C1873" t="str">
        <x:v>Despesas Bancárias</x:v>
      </x:c>
      <x:c r="D1873" t="str">
        <x:v>Fornecedor 114</x:v>
      </x:c>
      <x:c r="E1873" s="14" t="n">
        <x:v>0</x:v>
      </x:c>
      <x:c r="F1873" s="14" t="n">
        <x:v>22576.36</x:v>
      </x:c>
      <x:c r="G1873" s="14" t="n">
        <x:v>21962.12</x:v>
      </x:c>
      <x:c r="H1873" s="14" t="n">
        <x:v>22576.36</x:v>
      </x:c>
      <x:c r="I1873" s="12" t="n">
        <x:v>46283</x:v>
      </x:c>
      <x:c r="J1873" s="12" t="n">
        <x:v>46283</x:v>
      </x:c>
      <x:c r="K1873" t="str">
        <x:v>Pago</x:v>
      </x:c>
    </x:row>
    <x:row r="1874" ht="18" customHeight="1">
      <x:c r="A1874" s="12" t="n">
        <x:v>46080</x:v>
      </x:c>
      <x:c r="B1874" t="str">
        <x:v>Operações</x:v>
      </x:c>
      <x:c r="C1874" t="str">
        <x:v>Venda de Produtos</x:v>
      </x:c>
      <x:c r="D1874" t="str">
        <x:v>Cliente 041</x:v>
      </x:c>
      <x:c r="E1874" s="14" t="n">
        <x:v>40507.63</x:v>
      </x:c>
      <x:c r="F1874" s="14" t="n">
        <x:v>0</x:v>
      </x:c>
      <x:c r="G1874" s="14" t="n">
        <x:v>44990.09</x:v>
      </x:c>
      <x:c r="H1874" s="14" t="n">
        <x:v>40507.63</x:v>
      </x:c>
      <x:c r="I1874" s="12" t="n">
        <x:v>46110</x:v>
      </x:c>
      <x:c r="J1874" s="12" t="n">
        <x:v>46114</x:v>
      </x:c>
      <x:c r="K1874" t="str">
        <x:v>Pago</x:v>
      </x:c>
    </x:row>
    <x:row r="1875" ht="18" customHeight="1">
      <x:c r="A1875" s="12" t="n">
        <x:v>45804</x:v>
      </x:c>
      <x:c r="B1875" t="str">
        <x:v>TI</x:v>
      </x:c>
      <x:c r="C1875" t="str">
        <x:v>Outras Receitas</x:v>
      </x:c>
      <x:c r="D1875" t="str">
        <x:v>Cliente 102</x:v>
      </x:c>
      <x:c r="E1875" s="14" t="n">
        <x:v>7473.87</x:v>
      </x:c>
      <x:c r="F1875" s="14" t="n">
        <x:v>0</x:v>
      </x:c>
      <x:c r="G1875" s="14" t="n">
        <x:v>8310.48</x:v>
      </x:c>
      <x:c r="H1875" s="14" t="n">
        <x:v>7473.87</x:v>
      </x:c>
      <x:c r="I1875" s="12" t="n">
        <x:v>45834</x:v>
      </x:c>
      <x:c r="J1875" s="12"/>
      <x:c r="K1875" t="str">
        <x:v>Vencido</x:v>
      </x:c>
    </x:row>
    <x:row r="1876" ht="18" customHeight="1">
      <x:c r="A1876" s="12" t="n">
        <x:v>45748</x:v>
      </x:c>
      <x:c r="B1876" t="str">
        <x:v>Administrativo</x:v>
      </x:c>
      <x:c r="C1876" t="str">
        <x:v>Energia</x:v>
      </x:c>
      <x:c r="D1876" t="str">
        <x:v>Fornecedor 001</x:v>
      </x:c>
      <x:c r="E1876" s="14" t="n">
        <x:v>0</x:v>
      </x:c>
      <x:c r="F1876" s="14" t="n">
        <x:v>24680.79</x:v>
      </x:c>
      <x:c r="G1876" s="14" t="n">
        <x:v>22514.82</x:v>
      </x:c>
      <x:c r="H1876" s="14" t="n">
        <x:v>24680.79</x:v>
      </x:c>
      <x:c r="I1876" s="12" t="n">
        <x:v>45755</x:v>
      </x:c>
      <x:c r="J1876" s="12" t="n">
        <x:v>45755</x:v>
      </x:c>
      <x:c r="K1876" t="str">
        <x:v>Pago</x:v>
      </x:c>
    </x:row>
    <x:row r="1877" ht="18" customHeight="1">
      <x:c r="A1877" s="12" t="n">
        <x:v>46108</x:v>
      </x:c>
      <x:c r="B1877" t="str">
        <x:v>Administrativo</x:v>
      </x:c>
      <x:c r="C1877" t="str">
        <x:v>Aluguel</x:v>
      </x:c>
      <x:c r="D1877" t="str">
        <x:v>Fornecedor 102</x:v>
      </x:c>
      <x:c r="E1877" s="14" t="n">
        <x:v>0</x:v>
      </x:c>
      <x:c r="F1877" s="14" t="n">
        <x:v>15102.3</x:v>
      </x:c>
      <x:c r="G1877" s="14" t="n">
        <x:v>14479.81</x:v>
      </x:c>
      <x:c r="H1877" s="14" t="n">
        <x:v>15102.3</x:v>
      </x:c>
      <x:c r="I1877" s="12" t="n">
        <x:v>46138</x:v>
      </x:c>
      <x:c r="J1877" s="12"/>
      <x:c r="K1877" t="str">
        <x:v>Vencido</x:v>
      </x:c>
    </x:row>
    <x:row r="1878" ht="18" customHeight="1">
      <x:c r="A1878" s="12" t="n">
        <x:v>46153</x:v>
      </x:c>
      <x:c r="B1878" t="str">
        <x:v>Comercial</x:v>
      </x:c>
      <x:c r="C1878" t="str">
        <x:v>Viagens</x:v>
      </x:c>
      <x:c r="D1878" t="str">
        <x:v>Fornecedor 076</x:v>
      </x:c>
      <x:c r="E1878" s="14" t="n">
        <x:v>0</x:v>
      </x:c>
      <x:c r="F1878" s="14" t="n">
        <x:v>2094.56</x:v>
      </x:c>
      <x:c r="G1878" s="14" t="n">
        <x:v>2317.54</x:v>
      </x:c>
      <x:c r="H1878" s="14" t="n">
        <x:v>2094.56</x:v>
      </x:c>
      <x:c r="I1878" s="12" t="n">
        <x:v>46198</x:v>
      </x:c>
      <x:c r="J1878" s="12" t="n">
        <x:v>46198</x:v>
      </x:c>
      <x:c r="K1878" t="str">
        <x:v>Pago</x:v>
      </x:c>
    </x:row>
    <x:row r="1879" ht="18" customHeight="1">
      <x:c r="A1879" s="12" t="n">
        <x:v>45911</x:v>
      </x:c>
      <x:c r="B1879" t="str">
        <x:v>Operações</x:v>
      </x:c>
      <x:c r="C1879" t="str">
        <x:v>Frete Cobrado</x:v>
      </x:c>
      <x:c r="D1879" t="str">
        <x:v>Cliente 159</x:v>
      </x:c>
      <x:c r="E1879" s="14" t="n">
        <x:v>40143.54</x:v>
      </x:c>
      <x:c r="F1879" s="14" t="n">
        <x:v>0</x:v>
      </x:c>
      <x:c r="G1879" s="14" t="n">
        <x:v>44738.11</x:v>
      </x:c>
      <x:c r="H1879" s="14" t="n">
        <x:v>40143.54</x:v>
      </x:c>
      <x:c r="I1879" s="12" t="n">
        <x:v>45941</x:v>
      </x:c>
      <x:c r="J1879" s="12" t="n">
        <x:v>45943</x:v>
      </x:c>
      <x:c r="K1879" t="str">
        <x:v>Pago</x:v>
      </x:c>
    </x:row>
    <x:row r="1880" ht="18" customHeight="1">
      <x:c r="A1880" s="12" t="n">
        <x:v>46252</x:v>
      </x:c>
      <x:c r="B1880" t="str">
        <x:v>Administrativo</x:v>
      </x:c>
      <x:c r="C1880" t="str">
        <x:v>Frete Cobrado</x:v>
      </x:c>
      <x:c r="D1880" t="str">
        <x:v>Cliente 105</x:v>
      </x:c>
      <x:c r="E1880" s="14" t="n">
        <x:v>19968.4</x:v>
      </x:c>
      <x:c r="F1880" s="14" t="n">
        <x:v>0</x:v>
      </x:c>
      <x:c r="G1880" s="14" t="n">
        <x:v>18403.68</x:v>
      </x:c>
      <x:c r="H1880" s="14" t="n">
        <x:v>19968.4</x:v>
      </x:c>
      <x:c r="I1880" s="12" t="n">
        <x:v>46267</x:v>
      </x:c>
      <x:c r="J1880" s="12" t="n">
        <x:v>46285</x:v>
      </x:c>
      <x:c r="K1880" t="str">
        <x:v>Pago</x:v>
      </x:c>
    </x:row>
    <x:row r="1881" ht="18" customHeight="1">
      <x:c r="A1881" s="12" t="n">
        <x:v>46182</x:v>
      </x:c>
      <x:c r="B1881" t="str">
        <x:v>Administrativo</x:v>
      </x:c>
      <x:c r="C1881" t="str">
        <x:v>Energia</x:v>
      </x:c>
      <x:c r="D1881" t="str">
        <x:v>Fornecedor 029</x:v>
      </x:c>
      <x:c r="E1881" s="14" t="n">
        <x:v>0</x:v>
      </x:c>
      <x:c r="F1881" s="14" t="n">
        <x:v>29731.07</x:v>
      </x:c>
      <x:c r="G1881" s="14" t="n">
        <x:v>33062.25</x:v>
      </x:c>
      <x:c r="H1881" s="14" t="n">
        <x:v>29731.07</x:v>
      </x:c>
      <x:c r="I1881" s="12" t="n">
        <x:v>46189</x:v>
      </x:c>
      <x:c r="J1881" s="12" t="n">
        <x:v>46194</x:v>
      </x:c>
      <x:c r="K1881" t="str">
        <x:v>Pago</x:v>
      </x:c>
    </x:row>
    <x:row r="1882" ht="18" customHeight="1">
      <x:c r="A1882" s="12" t="n">
        <x:v>45848</x:v>
      </x:c>
      <x:c r="B1882" t="str">
        <x:v>Operações</x:v>
      </x:c>
      <x:c r="C1882" t="str">
        <x:v>Energia</x:v>
      </x:c>
      <x:c r="D1882" t="str">
        <x:v>Fornecedor 149</x:v>
      </x:c>
      <x:c r="E1882" s="14" t="n">
        <x:v>0</x:v>
      </x:c>
      <x:c r="F1882" s="14" t="n">
        <x:v>8423.14</x:v>
      </x:c>
      <x:c r="G1882" s="14" t="n">
        <x:v>8708</x:v>
      </x:c>
      <x:c r="H1882" s="14" t="n">
        <x:v>8423.14</x:v>
      </x:c>
      <x:c r="I1882" s="12" t="n">
        <x:v>45869</x:v>
      </x:c>
      <x:c r="J1882" s="12"/>
      <x:c r="K1882" t="str">
        <x:v>Vencido</x:v>
      </x:c>
    </x:row>
    <x:row r="1883" ht="18" customHeight="1">
      <x:c r="A1883" s="12" t="n">
        <x:v>46005</x:v>
      </x:c>
      <x:c r="B1883" t="str">
        <x:v>Operações</x:v>
      </x:c>
      <x:c r="C1883" t="str">
        <x:v>Serviços</x:v>
      </x:c>
      <x:c r="D1883" t="str">
        <x:v>Cliente 012</x:v>
      </x:c>
      <x:c r="E1883" s="14" t="n">
        <x:v>10836.86</x:v>
      </x:c>
      <x:c r="F1883" s="14" t="n">
        <x:v>0</x:v>
      </x:c>
      <x:c r="G1883" s="14" t="n">
        <x:v>10545.3</x:v>
      </x:c>
      <x:c r="H1883" s="14" t="n">
        <x:v>10836.86</x:v>
      </x:c>
      <x:c r="I1883" s="12" t="n">
        <x:v>46035</x:v>
      </x:c>
      <x:c r="J1883" s="12" t="n">
        <x:v>46035</x:v>
      </x:c>
      <x:c r="K1883" t="str">
        <x:v>Pago</x:v>
      </x:c>
    </x:row>
    <x:row r="1884" ht="18" customHeight="1">
      <x:c r="A1884" s="12" t="n">
        <x:v>45878</x:v>
      </x:c>
      <x:c r="B1884" t="str">
        <x:v>Comercial</x:v>
      </x:c>
      <x:c r="C1884" t="str">
        <x:v>Venda de Produtos</x:v>
      </x:c>
      <x:c r="D1884" t="str">
        <x:v>Cliente 011</x:v>
      </x:c>
      <x:c r="E1884" s="14" t="n">
        <x:v>5024.15</x:v>
      </x:c>
      <x:c r="F1884" s="14" t="n">
        <x:v>0</x:v>
      </x:c>
      <x:c r="G1884" s="14" t="n">
        <x:v>5072.41</x:v>
      </x:c>
      <x:c r="H1884" s="14" t="n">
        <x:v>5024.15</x:v>
      </x:c>
      <x:c r="I1884" s="12" t="n">
        <x:v>45923</x:v>
      </x:c>
      <x:c r="J1884" s="12" t="n">
        <x:v>45923</x:v>
      </x:c>
      <x:c r="K1884" t="str">
        <x:v>Pago</x:v>
      </x:c>
    </x:row>
    <x:row r="1885" ht="18" customHeight="1">
      <x:c r="A1885" s="12" t="n">
        <x:v>45715</x:v>
      </x:c>
      <x:c r="B1885" t="str">
        <x:v>TI</x:v>
      </x:c>
      <x:c r="C1885" t="str">
        <x:v>Serviços</x:v>
      </x:c>
      <x:c r="D1885" t="str">
        <x:v>Cliente 049</x:v>
      </x:c>
      <x:c r="E1885" s="14" t="n">
        <x:v>16525.25</x:v>
      </x:c>
      <x:c r="F1885" s="14" t="n">
        <x:v>0</x:v>
      </x:c>
      <x:c r="G1885" s="14" t="n">
        <x:v>14556.11</x:v>
      </x:c>
      <x:c r="H1885" s="14" t="n">
        <x:v>16525.25</x:v>
      </x:c>
      <x:c r="I1885" s="12" t="n">
        <x:v>45760</x:v>
      </x:c>
      <x:c r="J1885" s="12" t="n">
        <x:v>45760</x:v>
      </x:c>
      <x:c r="K1885" t="str">
        <x:v>Pago</x:v>
      </x:c>
    </x:row>
    <x:row r="1886" ht="18" customHeight="1">
      <x:c r="A1886" s="12" t="n">
        <x:v>46067</x:v>
      </x:c>
      <x:c r="B1886" t="str">
        <x:v>Logística</x:v>
      </x:c>
      <x:c r="C1886" t="str">
        <x:v>Serviços</x:v>
      </x:c>
      <x:c r="D1886" t="str">
        <x:v>Cliente 048</x:v>
      </x:c>
      <x:c r="E1886" s="14" t="n">
        <x:v>45502.82</x:v>
      </x:c>
      <x:c r="F1886" s="14" t="n">
        <x:v>0</x:v>
      </x:c>
      <x:c r="G1886" s="14" t="n">
        <x:v>48646.52</x:v>
      </x:c>
      <x:c r="H1886" s="14" t="n">
        <x:v>45502.82</x:v>
      </x:c>
      <x:c r="I1886" s="12" t="n">
        <x:v>46097</x:v>
      </x:c>
      <x:c r="J1886" s="12"/>
      <x:c r="K1886" t="str">
        <x:v>Vencido</x:v>
      </x:c>
    </x:row>
    <x:row r="1887" ht="18" customHeight="1">
      <x:c r="A1887" s="12" t="n">
        <x:v>46124</x:v>
      </x:c>
      <x:c r="B1887" t="str">
        <x:v>Comercial</x:v>
      </x:c>
      <x:c r="C1887" t="str">
        <x:v>Marketing</x:v>
      </x:c>
      <x:c r="D1887" t="str">
        <x:v>Fornecedor 019</x:v>
      </x:c>
      <x:c r="E1887" s="14" t="n">
        <x:v>0</x:v>
      </x:c>
      <x:c r="F1887" s="14" t="n">
        <x:v>15292.45</x:v>
      </x:c>
      <x:c r="G1887" s="14" t="n">
        <x:v>15019.93</x:v>
      </x:c>
      <x:c r="H1887" s="14" t="n">
        <x:v>15292.45</x:v>
      </x:c>
      <x:c r="I1887" s="12" t="n">
        <x:v>46145</x:v>
      </x:c>
      <x:c r="J1887" s="12" t="n">
        <x:v>46145</x:v>
      </x:c>
      <x:c r="K1887" t="str">
        <x:v>Pago</x:v>
      </x:c>
    </x:row>
    <x:row r="1888" ht="18" customHeight="1">
      <x:c r="A1888" s="12" t="n">
        <x:v>45660</x:v>
      </x:c>
      <x:c r="B1888" t="str">
        <x:v>Logística</x:v>
      </x:c>
      <x:c r="C1888" t="str">
        <x:v>Outras Receitas</x:v>
      </x:c>
      <x:c r="D1888" t="str">
        <x:v>Cliente 149</x:v>
      </x:c>
      <x:c r="E1888" s="14" t="n">
        <x:v>11093.66</x:v>
      </x:c>
      <x:c r="F1888" s="14" t="n">
        <x:v>0</x:v>
      </x:c>
      <x:c r="G1888" s="14" t="n">
        <x:v>9811.13</x:v>
      </x:c>
      <x:c r="H1888" s="14" t="n">
        <x:v>11093.66</x:v>
      </x:c>
      <x:c r="I1888" s="12" t="n">
        <x:v>45690</x:v>
      </x:c>
      <x:c r="J1888" s="12" t="n">
        <x:v>45690</x:v>
      </x:c>
      <x:c r="K1888" t="str">
        <x:v>Pago</x:v>
      </x:c>
    </x:row>
    <x:row r="1889" ht="18" customHeight="1">
      <x:c r="A1889" s="12" t="n">
        <x:v>46229</x:v>
      </x:c>
      <x:c r="B1889" t="str">
        <x:v>Financeiro</x:v>
      </x:c>
      <x:c r="C1889" t="str">
        <x:v>Compra de Mercadorias</x:v>
      </x:c>
      <x:c r="D1889" t="str">
        <x:v>Fornecedor 107</x:v>
      </x:c>
      <x:c r="E1889" s="14" t="n">
        <x:v>0</x:v>
      </x:c>
      <x:c r="F1889" s="14" t="n">
        <x:v>11386.04</x:v>
      </x:c>
      <x:c r="G1889" s="14" t="n">
        <x:v>9477.61</x:v>
      </x:c>
      <x:c r="H1889" s="14" t="n">
        <x:v>11386.04</x:v>
      </x:c>
      <x:c r="I1889" s="12" t="n">
        <x:v>46236</x:v>
      </x:c>
      <x:c r="J1889" s="12"/>
      <x:c r="K1889" t="str">
        <x:v>Vencido</x:v>
      </x:c>
    </x:row>
    <x:row r="1890" ht="18" customHeight="1">
      <x:c r="A1890" s="12" t="n">
        <x:v>46139</x:v>
      </x:c>
      <x:c r="B1890" t="str">
        <x:v>Operações</x:v>
      </x:c>
      <x:c r="C1890" t="str">
        <x:v>Venda de Produtos</x:v>
      </x:c>
      <x:c r="D1890" t="str">
        <x:v>Cliente 032</x:v>
      </x:c>
      <x:c r="E1890" s="14" t="n">
        <x:v>9658.97</x:v>
      </x:c>
      <x:c r="F1890" s="14" t="n">
        <x:v>0</x:v>
      </x:c>
      <x:c r="G1890" s="14" t="n">
        <x:v>9077.8</x:v>
      </x:c>
      <x:c r="H1890" s="14" t="n">
        <x:v>9658.97</x:v>
      </x:c>
      <x:c r="I1890" s="12" t="n">
        <x:v>46169</x:v>
      </x:c>
      <x:c r="J1890" s="12" t="n">
        <x:v>46170</x:v>
      </x:c>
      <x:c r="K1890" t="str">
        <x:v>Pago</x:v>
      </x:c>
    </x:row>
    <x:row r="1891" ht="18" customHeight="1">
      <x:c r="A1891" s="12" t="n">
        <x:v>45670</x:v>
      </x:c>
      <x:c r="B1891" t="str">
        <x:v>Comercial</x:v>
      </x:c>
      <x:c r="C1891" t="str">
        <x:v>Viagens</x:v>
      </x:c>
      <x:c r="D1891" t="str">
        <x:v>Fornecedor 004</x:v>
      </x:c>
      <x:c r="E1891" s="14" t="n">
        <x:v>0</x:v>
      </x:c>
      <x:c r="F1891" s="14" t="n">
        <x:v>8386.47</x:v>
      </x:c>
      <x:c r="G1891" s="14" t="n">
        <x:v>6821.23</x:v>
      </x:c>
      <x:c r="H1891" s="14" t="n">
        <x:v>8386.47</x:v>
      </x:c>
      <x:c r="I1891" s="12" t="n">
        <x:v>45715</x:v>
      </x:c>
      <x:c r="J1891" s="12" t="n">
        <x:v>45718</x:v>
      </x:c>
      <x:c r="K1891" t="str">
        <x:v>Pago</x:v>
      </x:c>
    </x:row>
    <x:row r="1892" ht="18" customHeight="1">
      <x:c r="A1892" s="12" t="n">
        <x:v>46220</x:v>
      </x:c>
      <x:c r="B1892" t="str">
        <x:v>Financeiro</x:v>
      </x:c>
      <x:c r="C1892" t="str">
        <x:v>Serviços</x:v>
      </x:c>
      <x:c r="D1892" t="str">
        <x:v>Cliente 150</x:v>
      </x:c>
      <x:c r="E1892" s="14" t="n">
        <x:v>29114.01</x:v>
      </x:c>
      <x:c r="F1892" s="14" t="n">
        <x:v>0</x:v>
      </x:c>
      <x:c r="G1892" s="14" t="n">
        <x:v>25222.82</x:v>
      </x:c>
      <x:c r="H1892" s="14" t="n">
        <x:v>29114.01</x:v>
      </x:c>
      <x:c r="I1892" s="12" t="n">
        <x:v>46235</x:v>
      </x:c>
      <x:c r="J1892" s="12" t="n">
        <x:v>46246</x:v>
      </x:c>
      <x:c r="K1892" t="str">
        <x:v>Pago</x:v>
      </x:c>
    </x:row>
    <x:row r="1893" ht="18" customHeight="1">
      <x:c r="A1893" s="12" t="n">
        <x:v>45731</x:v>
      </x:c>
      <x:c r="B1893" t="str">
        <x:v>TI</x:v>
      </x:c>
      <x:c r="C1893" t="str">
        <x:v>Folha de Pagamento</x:v>
      </x:c>
      <x:c r="D1893" t="str">
        <x:v>Fornecedor 022</x:v>
      </x:c>
      <x:c r="E1893" s="14" t="n">
        <x:v>0</x:v>
      </x:c>
      <x:c r="F1893" s="14" t="n">
        <x:v>38566.46</x:v>
      </x:c>
      <x:c r="G1893" s="14" t="n">
        <x:v>33043.76</x:v>
      </x:c>
      <x:c r="H1893" s="14" t="n">
        <x:v>38566.46</x:v>
      </x:c>
      <x:c r="I1893" s="12" t="n">
        <x:v>45776</x:v>
      </x:c>
      <x:c r="J1893" s="12" t="n">
        <x:v>45781</x:v>
      </x:c>
      <x:c r="K1893" t="str">
        <x:v>Pago</x:v>
      </x:c>
    </x:row>
    <x:row r="1894" ht="18" customHeight="1">
      <x:c r="A1894" s="12" t="n">
        <x:v>45963</x:v>
      </x:c>
      <x:c r="B1894" t="str">
        <x:v>Administrativo</x:v>
      </x:c>
      <x:c r="C1894" t="str">
        <x:v>Outras Receitas</x:v>
      </x:c>
      <x:c r="D1894" t="str">
        <x:v>Cliente 058</x:v>
      </x:c>
      <x:c r="E1894" s="14" t="n">
        <x:v>46562.62</x:v>
      </x:c>
      <x:c r="F1894" s="14" t="n">
        <x:v>0</x:v>
      </x:c>
      <x:c r="G1894" s="14" t="n">
        <x:v>48161.51</x:v>
      </x:c>
      <x:c r="H1894" s="14" t="n">
        <x:v>46562.62</x:v>
      </x:c>
      <x:c r="I1894" s="12" t="n">
        <x:v>45978</x:v>
      </x:c>
      <x:c r="J1894" s="12"/>
      <x:c r="K1894" t="str">
        <x:v>Vencido</x:v>
      </x:c>
    </x:row>
    <x:row r="1895" ht="18" customHeight="1">
      <x:c r="A1895" s="12" t="n">
        <x:v>46044</x:v>
      </x:c>
      <x:c r="B1895" t="str">
        <x:v>Comercial</x:v>
      </x:c>
      <x:c r="C1895" t="str">
        <x:v>Viagens</x:v>
      </x:c>
      <x:c r="D1895" t="str">
        <x:v>Fornecedor 100</x:v>
      </x:c>
      <x:c r="E1895" s="14" t="n">
        <x:v>0</x:v>
      </x:c>
      <x:c r="F1895" s="14" t="n">
        <x:v>6365.25</x:v>
      </x:c>
      <x:c r="G1895" s="14" t="n">
        <x:v>6369.68</x:v>
      </x:c>
      <x:c r="H1895" s="14" t="n">
        <x:v>6365.25</x:v>
      </x:c>
      <x:c r="I1895" s="12" t="n">
        <x:v>46051</x:v>
      </x:c>
      <x:c r="J1895" s="12" t="n">
        <x:v>46058</x:v>
      </x:c>
      <x:c r="K1895" t="str">
        <x:v>Pago</x:v>
      </x:c>
    </x:row>
    <x:row r="1896" ht="18" customHeight="1">
      <x:c r="A1896" s="12" t="n">
        <x:v>46256</x:v>
      </x:c>
      <x:c r="B1896" t="str">
        <x:v>Financeiro</x:v>
      </x:c>
      <x:c r="C1896" t="str">
        <x:v>Tecnologia</x:v>
      </x:c>
      <x:c r="D1896" t="str">
        <x:v>Fornecedor 128</x:v>
      </x:c>
      <x:c r="E1896" s="14" t="n">
        <x:v>0</x:v>
      </x:c>
      <x:c r="F1896" s="14" t="n">
        <x:v>33483.81</x:v>
      </x:c>
      <x:c r="G1896" s="14" t="n">
        <x:v>27725.01</x:v>
      </x:c>
      <x:c r="H1896" s="14" t="n">
        <x:v>33483.81</x:v>
      </x:c>
      <x:c r="I1896" s="12" t="n">
        <x:v>46286</x:v>
      </x:c>
      <x:c r="J1896" s="12" t="n">
        <x:v>46286</x:v>
      </x:c>
      <x:c r="K1896" t="str">
        <x:v>Pago</x:v>
      </x:c>
    </x:row>
    <x:row r="1897" ht="18" customHeight="1">
      <x:c r="A1897" s="12" t="n">
        <x:v>46162</x:v>
      </x:c>
      <x:c r="B1897" t="str">
        <x:v>Comercial</x:v>
      </x:c>
      <x:c r="C1897" t="str">
        <x:v>Folha de Pagamento</x:v>
      </x:c>
      <x:c r="D1897" t="str">
        <x:v>Fornecedor 121</x:v>
      </x:c>
      <x:c r="E1897" s="14" t="n">
        <x:v>0</x:v>
      </x:c>
      <x:c r="F1897" s="14" t="n">
        <x:v>31639.7</x:v>
      </x:c>
      <x:c r="G1897" s="14" t="n">
        <x:v>29633.46</x:v>
      </x:c>
      <x:c r="H1897" s="14" t="n">
        <x:v>31639.7</x:v>
      </x:c>
      <x:c r="I1897" s="12" t="n">
        <x:v>46169</x:v>
      </x:c>
      <x:c r="J1897" s="12" t="n">
        <x:v>46169</x:v>
      </x:c>
      <x:c r="K1897" t="str">
        <x:v>Pago</x:v>
      </x:c>
    </x:row>
    <x:row r="1898" ht="18" customHeight="1">
      <x:c r="A1898" s="12" t="n">
        <x:v>46213</x:v>
      </x:c>
      <x:c r="B1898" t="str">
        <x:v>TI</x:v>
      </x:c>
      <x:c r="C1898" t="str">
        <x:v>Venda de Produtos</x:v>
      </x:c>
      <x:c r="D1898" t="str">
        <x:v>Cliente 011</x:v>
      </x:c>
      <x:c r="E1898" s="14" t="n">
        <x:v>16344.35</x:v>
      </x:c>
      <x:c r="F1898" s="14" t="n">
        <x:v>0</x:v>
      </x:c>
      <x:c r="G1898" s="14" t="n">
        <x:v>15197.45</x:v>
      </x:c>
      <x:c r="H1898" s="14" t="n">
        <x:v>16344.35</x:v>
      </x:c>
      <x:c r="I1898" s="12" t="n">
        <x:v>46228</x:v>
      </x:c>
      <x:c r="J1898" s="12" t="n">
        <x:v>46234</x:v>
      </x:c>
      <x:c r="K1898" t="str">
        <x:v>Pago</x:v>
      </x:c>
    </x:row>
    <x:row r="1899" ht="18" customHeight="1">
      <x:c r="A1899" s="12" t="n">
        <x:v>45733</x:v>
      </x:c>
      <x:c r="B1899" t="str">
        <x:v>TI</x:v>
      </x:c>
      <x:c r="C1899" t="str">
        <x:v>Venda de Produtos</x:v>
      </x:c>
      <x:c r="D1899" t="str">
        <x:v>Cliente 036</x:v>
      </x:c>
      <x:c r="E1899" s="14" t="n">
        <x:v>21979.15</x:v>
      </x:c>
      <x:c r="F1899" s="14" t="n">
        <x:v>0</x:v>
      </x:c>
      <x:c r="G1899" s="14" t="n">
        <x:v>23203.3</x:v>
      </x:c>
      <x:c r="H1899" s="14" t="n">
        <x:v>21979.15</x:v>
      </x:c>
      <x:c r="I1899" s="12" t="n">
        <x:v>45748</x:v>
      </x:c>
      <x:c r="J1899" s="12" t="n">
        <x:v>45748</x:v>
      </x:c>
      <x:c r="K1899" t="str">
        <x:v>Pago</x:v>
      </x:c>
    </x:row>
    <x:row r="1900" ht="18" customHeight="1">
      <x:c r="A1900" s="12" t="n">
        <x:v>45928</x:v>
      </x:c>
      <x:c r="B1900" t="str">
        <x:v>Comercial</x:v>
      </x:c>
      <x:c r="C1900" t="str">
        <x:v>Viagens</x:v>
      </x:c>
      <x:c r="D1900" t="str">
        <x:v>Fornecedor 042</x:v>
      </x:c>
      <x:c r="E1900" s="14" t="n">
        <x:v>0</x:v>
      </x:c>
      <x:c r="F1900" s="14" t="n">
        <x:v>5588.47</x:v>
      </x:c>
      <x:c r="G1900" s="14" t="n">
        <x:v>6149.78</x:v>
      </x:c>
      <x:c r="H1900" s="14" t="n">
        <x:v>5588.47</x:v>
      </x:c>
      <x:c r="I1900" s="12" t="n">
        <x:v>45958</x:v>
      </x:c>
      <x:c r="J1900" s="12" t="n">
        <x:v>45959</x:v>
      </x:c>
      <x:c r="K1900" t="str">
        <x:v>Pago</x:v>
      </x:c>
    </x:row>
    <x:row r="1901" ht="18" customHeight="1">
      <x:c r="A1901" s="12" t="n">
        <x:v>45736</x:v>
      </x:c>
      <x:c r="B1901" t="str">
        <x:v>Comercial</x:v>
      </x:c>
      <x:c r="C1901" t="str">
        <x:v>Despesas Bancárias</x:v>
      </x:c>
      <x:c r="D1901" t="str">
        <x:v>Fornecedor 034</x:v>
      </x:c>
      <x:c r="E1901" s="14" t="n">
        <x:v>0</x:v>
      </x:c>
      <x:c r="F1901" s="14" t="n">
        <x:v>3791.63</x:v>
      </x:c>
      <x:c r="G1901" s="14" t="n">
        <x:v>3873.72</x:v>
      </x:c>
      <x:c r="H1901" s="14" t="n">
        <x:v>3791.63</x:v>
      </x:c>
      <x:c r="I1901" s="12" t="n">
        <x:v>45743</x:v>
      </x:c>
      <x:c r="J1901" s="12" t="n">
        <x:v>45747</x:v>
      </x:c>
      <x:c r="K1901" t="str">
        <x:v>Pago</x:v>
      </x:c>
    </x:row>
    <x:row r="1902" ht="18" customHeight="1">
      <x:c r="A1902" s="12" t="n">
        <x:v>46146</x:v>
      </x:c>
      <x:c r="B1902" t="str">
        <x:v>TI</x:v>
      </x:c>
      <x:c r="C1902" t="str">
        <x:v>Viagens</x:v>
      </x:c>
      <x:c r="D1902" t="str">
        <x:v>Fornecedor 031</x:v>
      </x:c>
      <x:c r="E1902" s="14" t="n">
        <x:v>0</x:v>
      </x:c>
      <x:c r="F1902" s="14" t="n">
        <x:v>4576.62</x:v>
      </x:c>
      <x:c r="G1902" s="14" t="n">
        <x:v>5022.62</x:v>
      </x:c>
      <x:c r="H1902" s="14" t="n">
        <x:v>4576.62</x:v>
      </x:c>
      <x:c r="I1902" s="12" t="n">
        <x:v>46191</x:v>
      </x:c>
      <x:c r="J1902" s="12" t="n">
        <x:v>46197</x:v>
      </x:c>
      <x:c r="K1902" t="str">
        <x:v>Pago</x:v>
      </x:c>
    </x:row>
    <x:row r="1903" ht="18" customHeight="1">
      <x:c r="A1903" s="12" t="n">
        <x:v>45953</x:v>
      </x:c>
      <x:c r="B1903" t="str">
        <x:v>TI</x:v>
      </x:c>
      <x:c r="C1903" t="str">
        <x:v>Impostos</x:v>
      </x:c>
      <x:c r="D1903" t="str">
        <x:v>Fornecedor 049</x:v>
      </x:c>
      <x:c r="E1903" s="14" t="n">
        <x:v>0</x:v>
      </x:c>
      <x:c r="F1903" s="14" t="n">
        <x:v>34220.64</x:v>
      </x:c>
      <x:c r="G1903" s="14" t="n">
        <x:v>27141.09</x:v>
      </x:c>
      <x:c r="H1903" s="14" t="n">
        <x:v>34220.64</x:v>
      </x:c>
      <x:c r="I1903" s="12" t="n">
        <x:v>45974</x:v>
      </x:c>
      <x:c r="J1903" s="12" t="n">
        <x:v>45976</x:v>
      </x:c>
      <x:c r="K1903" t="str">
        <x:v>Pago</x:v>
      </x:c>
    </x:row>
    <x:row r="1904" ht="18" customHeight="1">
      <x:c r="A1904" s="12" t="n">
        <x:v>45713</x:v>
      </x:c>
      <x:c r="B1904" t="str">
        <x:v>Financeiro</x:v>
      </x:c>
      <x:c r="C1904" t="str">
        <x:v>Venda de Produtos</x:v>
      </x:c>
      <x:c r="D1904" t="str">
        <x:v>Cliente 020</x:v>
      </x:c>
      <x:c r="E1904" s="14" t="n">
        <x:v>32315.93</x:v>
      </x:c>
      <x:c r="F1904" s="14" t="n">
        <x:v>0</x:v>
      </x:c>
      <x:c r="G1904" s="14" t="n">
        <x:v>27982.39</x:v>
      </x:c>
      <x:c r="H1904" s="14" t="n">
        <x:v>32315.93</x:v>
      </x:c>
      <x:c r="I1904" s="12" t="n">
        <x:v>45743</x:v>
      </x:c>
      <x:c r="J1904" s="12" t="n">
        <x:v>45746</x:v>
      </x:c>
      <x:c r="K1904" t="str">
        <x:v>Pago</x:v>
      </x:c>
    </x:row>
    <x:row r="1905" ht="18" customHeight="1">
      <x:c r="A1905" s="12" t="n">
        <x:v>45820</x:v>
      </x:c>
      <x:c r="B1905" t="str">
        <x:v>Comercial</x:v>
      </x:c>
      <x:c r="C1905" t="str">
        <x:v>Folha de Pagamento</x:v>
      </x:c>
      <x:c r="D1905" t="str">
        <x:v>Fornecedor 116</x:v>
      </x:c>
      <x:c r="E1905" s="14" t="n">
        <x:v>0</x:v>
      </x:c>
      <x:c r="F1905" s="14" t="n">
        <x:v>34703.82</x:v>
      </x:c>
      <x:c r="G1905" s="14" t="n">
        <x:v>33875.2</x:v>
      </x:c>
      <x:c r="H1905" s="14" t="n">
        <x:v>34703.82</x:v>
      </x:c>
      <x:c r="I1905" s="12" t="n">
        <x:v>45841</x:v>
      </x:c>
      <x:c r="J1905" s="12" t="n">
        <x:v>45842</x:v>
      </x:c>
      <x:c r="K1905" t="str">
        <x:v>Pago</x:v>
      </x:c>
    </x:row>
    <x:row r="1906" ht="18" customHeight="1">
      <x:c r="A1906" s="12" t="n">
        <x:v>45794</x:v>
      </x:c>
      <x:c r="B1906" t="str">
        <x:v>Financeiro</x:v>
      </x:c>
      <x:c r="C1906" t="str">
        <x:v>Serviços Terceirizados</x:v>
      </x:c>
      <x:c r="D1906" t="str">
        <x:v>Fornecedor 032</x:v>
      </x:c>
      <x:c r="E1906" s="14" t="n">
        <x:v>0</x:v>
      </x:c>
      <x:c r="F1906" s="14" t="n">
        <x:v>11397.26</x:v>
      </x:c>
      <x:c r="G1906" s="14" t="n">
        <x:v>11430.66</x:v>
      </x:c>
      <x:c r="H1906" s="14" t="n">
        <x:v>11397.26</x:v>
      </x:c>
      <x:c r="I1906" s="12" t="n">
        <x:v>45809</x:v>
      </x:c>
      <x:c r="J1906" s="12" t="n">
        <x:v>45816</x:v>
      </x:c>
      <x:c r="K1906" t="str">
        <x:v>Pago</x:v>
      </x:c>
    </x:row>
    <x:row r="1907" ht="18" customHeight="1">
      <x:c r="A1907" s="12" t="n">
        <x:v>45702</x:v>
      </x:c>
      <x:c r="B1907" t="str">
        <x:v>Administrativo</x:v>
      </x:c>
      <x:c r="C1907" t="str">
        <x:v>Folha de Pagamento</x:v>
      </x:c>
      <x:c r="D1907" t="str">
        <x:v>Fornecedor 141</x:v>
      </x:c>
      <x:c r="E1907" s="14" t="n">
        <x:v>0</x:v>
      </x:c>
      <x:c r="F1907" s="14" t="n">
        <x:v>17952.74</x:v>
      </x:c>
      <x:c r="G1907" s="14" t="n">
        <x:v>15173.5</x:v>
      </x:c>
      <x:c r="H1907" s="14" t="n">
        <x:v>17952.74</x:v>
      </x:c>
      <x:c r="I1907" s="12" t="n">
        <x:v>45723</x:v>
      </x:c>
      <x:c r="J1907" s="12" t="n">
        <x:v>45725</x:v>
      </x:c>
      <x:c r="K1907" t="str">
        <x:v>Pago</x:v>
      </x:c>
    </x:row>
    <x:row r="1908" ht="18" customHeight="1">
      <x:c r="A1908" s="12" t="n">
        <x:v>46130</x:v>
      </x:c>
      <x:c r="B1908" t="str">
        <x:v>Comercial</x:v>
      </x:c>
      <x:c r="C1908" t="str">
        <x:v>Fretes</x:v>
      </x:c>
      <x:c r="D1908" t="str">
        <x:v>Fornecedor 070</x:v>
      </x:c>
      <x:c r="E1908" s="14" t="n">
        <x:v>0</x:v>
      </x:c>
      <x:c r="F1908" s="14" t="n">
        <x:v>11989.02</x:v>
      </x:c>
      <x:c r="G1908" s="14" t="n">
        <x:v>10188.92</x:v>
      </x:c>
      <x:c r="H1908" s="14" t="n">
        <x:v>11989.02</x:v>
      </x:c>
      <x:c r="I1908" s="12" t="n">
        <x:v>46160</x:v>
      </x:c>
      <x:c r="J1908" s="12" t="n">
        <x:v>46160</x:v>
      </x:c>
      <x:c r="K1908" t="str">
        <x:v>Pago</x:v>
      </x:c>
    </x:row>
    <x:row r="1909" ht="18" customHeight="1">
      <x:c r="A1909" s="12" t="n">
        <x:v>46071</x:v>
      </x:c>
      <x:c r="B1909" t="str">
        <x:v>Operações</x:v>
      </x:c>
      <x:c r="C1909" t="str">
        <x:v>Impostos</x:v>
      </x:c>
      <x:c r="D1909" t="str">
        <x:v>Fornecedor 101</x:v>
      </x:c>
      <x:c r="E1909" s="14" t="n">
        <x:v>0</x:v>
      </x:c>
      <x:c r="F1909" s="14" t="n">
        <x:v>1828.21</x:v>
      </x:c>
      <x:c r="G1909" s="14" t="n">
        <x:v>2090.52</x:v>
      </x:c>
      <x:c r="H1909" s="14" t="n">
        <x:v>1828.21</x:v>
      </x:c>
      <x:c r="I1909" s="12" t="n">
        <x:v>46078</x:v>
      </x:c>
      <x:c r="J1909" s="12" t="n">
        <x:v>46079</x:v>
      </x:c>
      <x:c r="K1909" t="str">
        <x:v>Pago</x:v>
      </x:c>
    </x:row>
    <x:row r="1910" ht="18" customHeight="1">
      <x:c r="A1910" s="12" t="n">
        <x:v>45953</x:v>
      </x:c>
      <x:c r="B1910" t="str">
        <x:v>Operações</x:v>
      </x:c>
      <x:c r="C1910" t="str">
        <x:v>Serviços Terceirizados</x:v>
      </x:c>
      <x:c r="D1910" t="str">
        <x:v>Fornecedor 057</x:v>
      </x:c>
      <x:c r="E1910" s="14" t="n">
        <x:v>0</x:v>
      </x:c>
      <x:c r="F1910" s="14" t="n">
        <x:v>11260.05</x:v>
      </x:c>
      <x:c r="G1910" s="14" t="n">
        <x:v>9040.36</x:v>
      </x:c>
      <x:c r="H1910" s="14" t="n">
        <x:v>11260.05</x:v>
      </x:c>
      <x:c r="I1910" s="12" t="n">
        <x:v>45983</x:v>
      </x:c>
      <x:c r="J1910" s="12"/>
      <x:c r="K1910" t="str">
        <x:v>Vencido</x:v>
      </x:c>
    </x:row>
    <x:row r="1911" ht="18" customHeight="1">
      <x:c r="A1911" s="12" t="n">
        <x:v>46076</x:v>
      </x:c>
      <x:c r="B1911" t="str">
        <x:v>Financeiro</x:v>
      </x:c>
      <x:c r="C1911" t="str">
        <x:v>Serviços</x:v>
      </x:c>
      <x:c r="D1911" t="str">
        <x:v>Cliente 051</x:v>
      </x:c>
      <x:c r="E1911" s="14" t="n">
        <x:v>15562.23</x:v>
      </x:c>
      <x:c r="F1911" s="14" t="n">
        <x:v>0</x:v>
      </x:c>
      <x:c r="G1911" s="14" t="n">
        <x:v>16448.35</x:v>
      </x:c>
      <x:c r="H1911" s="14" t="n">
        <x:v>15562.23</x:v>
      </x:c>
      <x:c r="I1911" s="12" t="n">
        <x:v>46106</x:v>
      </x:c>
      <x:c r="J1911" s="12" t="n">
        <x:v>46111</x:v>
      </x:c>
      <x:c r="K1911" t="str">
        <x:v>Pago</x:v>
      </x:c>
    </x:row>
    <x:row r="1912" ht="18" customHeight="1">
      <x:c r="A1912" s="12" t="n">
        <x:v>46109</x:v>
      </x:c>
      <x:c r="B1912" t="str">
        <x:v>Administrativo</x:v>
      </x:c>
      <x:c r="C1912" t="str">
        <x:v>Serviços Terceirizados</x:v>
      </x:c>
      <x:c r="D1912" t="str">
        <x:v>Fornecedor 067</x:v>
      </x:c>
      <x:c r="E1912" s="14" t="n">
        <x:v>0</x:v>
      </x:c>
      <x:c r="F1912" s="14" t="n">
        <x:v>35955.23</x:v>
      </x:c>
      <x:c r="G1912" s="14" t="n">
        <x:v>35460.6</x:v>
      </x:c>
      <x:c r="H1912" s="14" t="n">
        <x:v>35955.23</x:v>
      </x:c>
      <x:c r="I1912" s="12" t="n">
        <x:v>46130</x:v>
      </x:c>
      <x:c r="J1912" s="12" t="n">
        <x:v>46131</x:v>
      </x:c>
      <x:c r="K1912" t="str">
        <x:v>Pago</x:v>
      </x:c>
    </x:row>
    <x:row r="1913" ht="18" customHeight="1">
      <x:c r="A1913" s="12" t="n">
        <x:v>45697</x:v>
      </x:c>
      <x:c r="B1913" t="str">
        <x:v>Comercial</x:v>
      </x:c>
      <x:c r="C1913" t="str">
        <x:v>Serviços Terceirizados</x:v>
      </x:c>
      <x:c r="D1913" t="str">
        <x:v>Fornecedor 065</x:v>
      </x:c>
      <x:c r="E1913" s="14" t="n">
        <x:v>0</x:v>
      </x:c>
      <x:c r="F1913" s="14" t="n">
        <x:v>33591.53</x:v>
      </x:c>
      <x:c r="G1913" s="14" t="n">
        <x:v>27367.35</x:v>
      </x:c>
      <x:c r="H1913" s="14" t="n">
        <x:v>33591.53</x:v>
      </x:c>
      <x:c r="I1913" s="12" t="n">
        <x:v>45718</x:v>
      </x:c>
      <x:c r="J1913" s="12" t="n">
        <x:v>45718</x:v>
      </x:c>
      <x:c r="K1913" t="str">
        <x:v>Pago</x:v>
      </x:c>
    </x:row>
    <x:row r="1914" ht="18" customHeight="1">
      <x:c r="A1914" s="12" t="n">
        <x:v>45722</x:v>
      </x:c>
      <x:c r="B1914" t="str">
        <x:v>Logística</x:v>
      </x:c>
      <x:c r="C1914" t="str">
        <x:v>Venda de Produtos</x:v>
      </x:c>
      <x:c r="D1914" t="str">
        <x:v>Cliente 088</x:v>
      </x:c>
      <x:c r="E1914" s="14" t="n">
        <x:v>5641.26</x:v>
      </x:c>
      <x:c r="F1914" s="14" t="n">
        <x:v>0</x:v>
      </x:c>
      <x:c r="G1914" s="14" t="n">
        <x:v>5938.94</x:v>
      </x:c>
      <x:c r="H1914" s="14" t="n">
        <x:v>5641.26</x:v>
      </x:c>
      <x:c r="I1914" s="12" t="n">
        <x:v>45752</x:v>
      </x:c>
      <x:c r="J1914" s="12" t="n">
        <x:v>45752</x:v>
      </x:c>
      <x:c r="K1914" t="str">
        <x:v>Pago</x:v>
      </x:c>
    </x:row>
    <x:row r="1915" ht="18" customHeight="1">
      <x:c r="A1915" s="12" t="n">
        <x:v>45938</x:v>
      </x:c>
      <x:c r="B1915" t="str">
        <x:v>TI</x:v>
      </x:c>
      <x:c r="C1915" t="str">
        <x:v>Energia</x:v>
      </x:c>
      <x:c r="D1915" t="str">
        <x:v>Fornecedor 050</x:v>
      </x:c>
      <x:c r="E1915" s="14" t="n">
        <x:v>0</x:v>
      </x:c>
      <x:c r="F1915" s="14" t="n">
        <x:v>40005.39</x:v>
      </x:c>
      <x:c r="G1915" s="14" t="n">
        <x:v>37211.53</x:v>
      </x:c>
      <x:c r="H1915" s="14" t="n">
        <x:v>40005.39</x:v>
      </x:c>
      <x:c r="I1915" s="12" t="n">
        <x:v>45953</x:v>
      </x:c>
      <x:c r="J1915" s="12"/>
      <x:c r="K1915" t="str">
        <x:v>Vencido</x:v>
      </x:c>
    </x:row>
    <x:row r="1916" ht="18" customHeight="1">
      <x:c r="A1916" s="12" t="n">
        <x:v>46158</x:v>
      </x:c>
      <x:c r="B1916" t="str">
        <x:v>Logística</x:v>
      </x:c>
      <x:c r="C1916" t="str">
        <x:v>Aluguel</x:v>
      </x:c>
      <x:c r="D1916" t="str">
        <x:v>Fornecedor 098</x:v>
      </x:c>
      <x:c r="E1916" s="14" t="n">
        <x:v>0</x:v>
      </x:c>
      <x:c r="F1916" s="14" t="n">
        <x:v>4287.22</x:v>
      </x:c>
      <x:c r="G1916" s="14" t="n">
        <x:v>4758.53</x:v>
      </x:c>
      <x:c r="H1916" s="14" t="n">
        <x:v>4287.22</x:v>
      </x:c>
      <x:c r="I1916" s="12" t="n">
        <x:v>46203</x:v>
      </x:c>
      <x:c r="J1916" s="12" t="n">
        <x:v>46203</x:v>
      </x:c>
      <x:c r="K1916" t="str">
        <x:v>Pago</x:v>
      </x:c>
    </x:row>
    <x:row r="1917" ht="18" customHeight="1">
      <x:c r="A1917" s="12" t="n">
        <x:v>45984</x:v>
      </x:c>
      <x:c r="B1917" t="str">
        <x:v>Operações</x:v>
      </x:c>
      <x:c r="C1917" t="str">
        <x:v>Venda de Produtos</x:v>
      </x:c>
      <x:c r="D1917" t="str">
        <x:v>Cliente 005</x:v>
      </x:c>
      <x:c r="E1917" s="14" t="n">
        <x:v>8838.67</x:v>
      </x:c>
      <x:c r="F1917" s="14" t="n">
        <x:v>0</x:v>
      </x:c>
      <x:c r="G1917" s="14" t="n">
        <x:v>7862.05</x:v>
      </x:c>
      <x:c r="H1917" s="14" t="n">
        <x:v>8838.67</x:v>
      </x:c>
      <x:c r="I1917" s="12" t="n">
        <x:v>45999</x:v>
      </x:c>
      <x:c r="J1917" s="12" t="n">
        <x:v>45999</x:v>
      </x:c>
      <x:c r="K1917" t="str">
        <x:v>Pago</x:v>
      </x:c>
    </x:row>
    <x:row r="1918" ht="18" customHeight="1">
      <x:c r="A1918" s="12" t="n">
        <x:v>45694</x:v>
      </x:c>
      <x:c r="B1918" t="str">
        <x:v>Logística</x:v>
      </x:c>
      <x:c r="C1918" t="str">
        <x:v>Energia</x:v>
      </x:c>
      <x:c r="D1918" t="str">
        <x:v>Fornecedor 062</x:v>
      </x:c>
      <x:c r="E1918" s="14" t="n">
        <x:v>0</x:v>
      </x:c>
      <x:c r="F1918" s="14" t="n">
        <x:v>20135.81</x:v>
      </x:c>
      <x:c r="G1918" s="14" t="n">
        <x:v>17705.59</x:v>
      </x:c>
      <x:c r="H1918" s="14" t="n">
        <x:v>20135.81</x:v>
      </x:c>
      <x:c r="I1918" s="12" t="n">
        <x:v>45701</x:v>
      </x:c>
      <x:c r="J1918" s="12" t="n">
        <x:v>45703</x:v>
      </x:c>
      <x:c r="K1918" t="str">
        <x:v>Pago</x:v>
      </x:c>
    </x:row>
    <x:row r="1919" ht="18" customHeight="1">
      <x:c r="A1919" s="12" t="n">
        <x:v>46230</x:v>
      </x:c>
      <x:c r="B1919" t="str">
        <x:v>TI</x:v>
      </x:c>
      <x:c r="C1919" t="str">
        <x:v>Frete Cobrado</x:v>
      </x:c>
      <x:c r="D1919" t="str">
        <x:v>Cliente 061</x:v>
      </x:c>
      <x:c r="E1919" s="14" t="n">
        <x:v>3327.74</x:v>
      </x:c>
      <x:c r="F1919" s="14" t="n">
        <x:v>0</x:v>
      </x:c>
      <x:c r="G1919" s="14" t="n">
        <x:v>3351.04</x:v>
      </x:c>
      <x:c r="H1919" s="14" t="n">
        <x:v>3327.74</x:v>
      </x:c>
      <x:c r="I1919" s="12" t="n">
        <x:v>46260</x:v>
      </x:c>
      <x:c r="J1919" s="12"/>
      <x:c r="K1919" t="str">
        <x:v>Vencido</x:v>
      </x:c>
    </x:row>
    <x:row r="1920" ht="18" customHeight="1">
      <x:c r="A1920" s="12" t="n">
        <x:v>45981</x:v>
      </x:c>
      <x:c r="B1920" t="str">
        <x:v>Financeiro</x:v>
      </x:c>
      <x:c r="C1920" t="str">
        <x:v>Marketing</x:v>
      </x:c>
      <x:c r="D1920" t="str">
        <x:v>Fornecedor 075</x:v>
      </x:c>
      <x:c r="E1920" s="14" t="n">
        <x:v>0</x:v>
      </x:c>
      <x:c r="F1920" s="14" t="n">
        <x:v>13820.75</x:v>
      </x:c>
      <x:c r="G1920" s="14" t="n">
        <x:v>15530.27</x:v>
      </x:c>
      <x:c r="H1920" s="14" t="n">
        <x:v>13820.75</x:v>
      </x:c>
      <x:c r="I1920" s="12" t="n">
        <x:v>46002</x:v>
      </x:c>
      <x:c r="J1920" s="12" t="n">
        <x:v>46005</x:v>
      </x:c>
      <x:c r="K1920" t="str">
        <x:v>Pago</x:v>
      </x:c>
    </x:row>
    <x:row r="1921" ht="18" customHeight="1">
      <x:c r="A1921" s="12" t="n">
        <x:v>45940</x:v>
      </x:c>
      <x:c r="B1921" t="str">
        <x:v>Administrativo</x:v>
      </x:c>
      <x:c r="C1921" t="str">
        <x:v>Frete Cobrado</x:v>
      </x:c>
      <x:c r="D1921" t="str">
        <x:v>Cliente 071</x:v>
      </x:c>
      <x:c r="E1921" s="14" t="n">
        <x:v>37043.73</x:v>
      </x:c>
      <x:c r="F1921" s="14" t="n">
        <x:v>0</x:v>
      </x:c>
      <x:c r="G1921" s="14" t="n">
        <x:v>38936.4</x:v>
      </x:c>
      <x:c r="H1921" s="14" t="n">
        <x:v>37043.73</x:v>
      </x:c>
      <x:c r="I1921" s="12" t="n">
        <x:v>45955</x:v>
      </x:c>
      <x:c r="J1921" s="12" t="n">
        <x:v>45960</x:v>
      </x:c>
      <x:c r="K1921" t="str">
        <x:v>Pago</x:v>
      </x:c>
    </x:row>
    <x:row r="1922" ht="18" customHeight="1">
      <x:c r="A1922" s="12" t="n">
        <x:v>45978</x:v>
      </x:c>
      <x:c r="B1922" t="str">
        <x:v>Logística</x:v>
      </x:c>
      <x:c r="C1922" t="str">
        <x:v>Serviços</x:v>
      </x:c>
      <x:c r="D1922" t="str">
        <x:v>Cliente 028</x:v>
      </x:c>
      <x:c r="E1922" s="14" t="n">
        <x:v>39286.68</x:v>
      </x:c>
      <x:c r="F1922" s="14" t="n">
        <x:v>0</x:v>
      </x:c>
      <x:c r="G1922" s="14" t="n">
        <x:v>43674.29</x:v>
      </x:c>
      <x:c r="H1922" s="14" t="n">
        <x:v>39286.68</x:v>
      </x:c>
      <x:c r="I1922" s="12" t="n">
        <x:v>46008</x:v>
      </x:c>
      <x:c r="J1922" s="12" t="n">
        <x:v>46008</x:v>
      </x:c>
      <x:c r="K1922" t="str">
        <x:v>Pago</x:v>
      </x:c>
    </x:row>
    <x:row r="1923" ht="18" customHeight="1">
      <x:c r="A1923" s="12" t="n">
        <x:v>46171</x:v>
      </x:c>
      <x:c r="B1923" t="str">
        <x:v>Comercial</x:v>
      </x:c>
      <x:c r="C1923" t="str">
        <x:v>Outras Receitas</x:v>
      </x:c>
      <x:c r="D1923" t="str">
        <x:v>Cliente 071</x:v>
      </x:c>
      <x:c r="E1923" s="14" t="n">
        <x:v>27314.99</x:v>
      </x:c>
      <x:c r="F1923" s="14" t="n">
        <x:v>0</x:v>
      </x:c>
      <x:c r="G1923" s="14" t="n">
        <x:v>28163.19</x:v>
      </x:c>
      <x:c r="H1923" s="14" t="n">
        <x:v>27314.99</x:v>
      </x:c>
      <x:c r="I1923" s="12" t="n">
        <x:v>46216</x:v>
      </x:c>
      <x:c r="J1923" s="12" t="n">
        <x:v>46236</x:v>
      </x:c>
      <x:c r="K1923" t="str">
        <x:v>Pago</x:v>
      </x:c>
    </x:row>
    <x:row r="1924" ht="18" customHeight="1">
      <x:c r="A1924" s="12" t="n">
        <x:v>46260</x:v>
      </x:c>
      <x:c r="B1924" t="str">
        <x:v>Operações</x:v>
      </x:c>
      <x:c r="C1924" t="str">
        <x:v>Venda de Produtos</x:v>
      </x:c>
      <x:c r="D1924" t="str">
        <x:v>Cliente 043</x:v>
      </x:c>
      <x:c r="E1924" s="14" t="n">
        <x:v>39158.8</x:v>
      </x:c>
      <x:c r="F1924" s="14" t="n">
        <x:v>0</x:v>
      </x:c>
      <x:c r="G1924" s="14" t="n">
        <x:v>36986.51</x:v>
      </x:c>
      <x:c r="H1924" s="14" t="n">
        <x:v>39158.8</x:v>
      </x:c>
      <x:c r="I1924" s="12" t="n">
        <x:v>46290</x:v>
      </x:c>
      <x:c r="J1924" s="12" t="n">
        <x:v>46299</x:v>
      </x:c>
      <x:c r="K1924" t="str">
        <x:v>Pago</x:v>
      </x:c>
    </x:row>
    <x:row r="1925" ht="18" customHeight="1">
      <x:c r="A1925" s="12" t="n">
        <x:v>45902</x:v>
      </x:c>
      <x:c r="B1925" t="str">
        <x:v>Comercial</x:v>
      </x:c>
      <x:c r="C1925" t="str">
        <x:v>Serviços</x:v>
      </x:c>
      <x:c r="D1925" t="str">
        <x:v>Cliente 046</x:v>
      </x:c>
      <x:c r="E1925" s="14" t="n">
        <x:v>53188.9</x:v>
      </x:c>
      <x:c r="F1925" s="14" t="n">
        <x:v>0</x:v>
      </x:c>
      <x:c r="G1925" s="14" t="n">
        <x:v>51016.84</x:v>
      </x:c>
      <x:c r="H1925" s="14" t="n">
        <x:v>53188.9</x:v>
      </x:c>
      <x:c r="I1925" s="12" t="n">
        <x:v>45947</x:v>
      </x:c>
      <x:c r="J1925" s="12" t="n">
        <x:v>45947</x:v>
      </x:c>
      <x:c r="K1925" t="str">
        <x:v>Pago</x:v>
      </x:c>
    </x:row>
    <x:row r="1926" ht="18" customHeight="1">
      <x:c r="A1926" s="12" t="n">
        <x:v>45954</x:v>
      </x:c>
      <x:c r="B1926" t="str">
        <x:v>Logística</x:v>
      </x:c>
      <x:c r="C1926" t="str">
        <x:v>Frete Cobrado</x:v>
      </x:c>
      <x:c r="D1926" t="str">
        <x:v>Cliente 169</x:v>
      </x:c>
      <x:c r="E1926" s="14" t="n">
        <x:v>51859.96</x:v>
      </x:c>
      <x:c r="F1926" s="14" t="n">
        <x:v>0</x:v>
      </x:c>
      <x:c r="G1926" s="14" t="n">
        <x:v>57462.49</x:v>
      </x:c>
      <x:c r="H1926" s="14" t="n">
        <x:v>51859.96</x:v>
      </x:c>
      <x:c r="I1926" s="12" t="n">
        <x:v>45969</x:v>
      </x:c>
      <x:c r="J1926" s="12" t="n">
        <x:v>45997</x:v>
      </x:c>
      <x:c r="K1926" t="str">
        <x:v>Pago</x:v>
      </x:c>
    </x:row>
    <x:row r="1927" ht="18" customHeight="1">
      <x:c r="A1927" s="12" t="n">
        <x:v>45993</x:v>
      </x:c>
      <x:c r="B1927" t="str">
        <x:v>Financeiro</x:v>
      </x:c>
      <x:c r="C1927" t="str">
        <x:v>Frete Cobrado</x:v>
      </x:c>
      <x:c r="D1927" t="str">
        <x:v>Cliente 117</x:v>
      </x:c>
      <x:c r="E1927" s="14" t="n">
        <x:v>23219.8</x:v>
      </x:c>
      <x:c r="F1927" s="14" t="n">
        <x:v>0</x:v>
      </x:c>
      <x:c r="G1927" s="14" t="n">
        <x:v>20293.06</x:v>
      </x:c>
      <x:c r="H1927" s="14" t="n">
        <x:v>23219.8</x:v>
      </x:c>
      <x:c r="I1927" s="12" t="n">
        <x:v>46038</x:v>
      </x:c>
      <x:c r="J1927" s="12"/>
      <x:c r="K1927" t="str">
        <x:v>Vencido</x:v>
      </x:c>
    </x:row>
    <x:row r="1928" ht="18" customHeight="1">
      <x:c r="A1928" s="12" t="n">
        <x:v>46033</x:v>
      </x:c>
      <x:c r="B1928" t="str">
        <x:v>Administrativo</x:v>
      </x:c>
      <x:c r="C1928" t="str">
        <x:v>Marketing</x:v>
      </x:c>
      <x:c r="D1928" t="str">
        <x:v>Fornecedor 042</x:v>
      </x:c>
      <x:c r="E1928" s="14" t="n">
        <x:v>0</x:v>
      </x:c>
      <x:c r="F1928" s="14" t="n">
        <x:v>4977.17</x:v>
      </x:c>
      <x:c r="G1928" s="14" t="n">
        <x:v>5447.53</x:v>
      </x:c>
      <x:c r="H1928" s="14" t="n">
        <x:v>4977.17</x:v>
      </x:c>
      <x:c r="I1928" s="12" t="n">
        <x:v>46078</x:v>
      </x:c>
      <x:c r="J1928" s="12" t="n">
        <x:v>46081</x:v>
      </x:c>
      <x:c r="K1928" t="str">
        <x:v>Pago</x:v>
      </x:c>
    </x:row>
    <x:row r="1929" ht="18" customHeight="1">
      <x:c r="A1929" s="12" t="n">
        <x:v>45916</x:v>
      </x:c>
      <x:c r="B1929" t="str">
        <x:v>Logística</x:v>
      </x:c>
      <x:c r="C1929" t="str">
        <x:v>Impostos</x:v>
      </x:c>
      <x:c r="D1929" t="str">
        <x:v>Fornecedor 062</x:v>
      </x:c>
      <x:c r="E1929" s="14" t="n">
        <x:v>0</x:v>
      </x:c>
      <x:c r="F1929" s="14" t="n">
        <x:v>25653.84</x:v>
      </x:c>
      <x:c r="G1929" s="14" t="n">
        <x:v>23670.44</x:v>
      </x:c>
      <x:c r="H1929" s="14" t="n">
        <x:v>25653.84</x:v>
      </x:c>
      <x:c r="I1929" s="12" t="n">
        <x:v>45931</x:v>
      </x:c>
      <x:c r="J1929" s="12" t="n">
        <x:v>45935</x:v>
      </x:c>
      <x:c r="K1929" t="str">
        <x:v>Pago</x:v>
      </x:c>
    </x:row>
    <x:row r="1930" ht="18" customHeight="1">
      <x:c r="A1930" s="12" t="n">
        <x:v>46180</x:v>
      </x:c>
      <x:c r="B1930" t="str">
        <x:v>Administrativo</x:v>
      </x:c>
      <x:c r="C1930" t="str">
        <x:v>Marketing</x:v>
      </x:c>
      <x:c r="D1930" t="str">
        <x:v>Fornecedor 010</x:v>
      </x:c>
      <x:c r="E1930" s="14" t="n">
        <x:v>0</x:v>
      </x:c>
      <x:c r="F1930" s="14" t="n">
        <x:v>29171.77</x:v>
      </x:c>
      <x:c r="G1930" s="14" t="n">
        <x:v>28982.05</x:v>
      </x:c>
      <x:c r="H1930" s="14" t="n">
        <x:v>29171.77</x:v>
      </x:c>
      <x:c r="I1930" s="12" t="n">
        <x:v>46210</x:v>
      </x:c>
      <x:c r="J1930" s="12" t="n">
        <x:v>46210</x:v>
      </x:c>
      <x:c r="K1930" t="str">
        <x:v>Pago</x:v>
      </x:c>
    </x:row>
    <x:row r="1931" ht="18" customHeight="1">
      <x:c r="A1931" s="12" t="n">
        <x:v>45758</x:v>
      </x:c>
      <x:c r="B1931" t="str">
        <x:v>TI</x:v>
      </x:c>
      <x:c r="C1931" t="str">
        <x:v>Frete Cobrado</x:v>
      </x:c>
      <x:c r="D1931" t="str">
        <x:v>Cliente 154</x:v>
      </x:c>
      <x:c r="E1931" s="14" t="n">
        <x:v>47323.76</x:v>
      </x:c>
      <x:c r="F1931" s="14" t="n">
        <x:v>0</x:v>
      </x:c>
      <x:c r="G1931" s="14" t="n">
        <x:v>44114.44</x:v>
      </x:c>
      <x:c r="H1931" s="14" t="n">
        <x:v>47323.76</x:v>
      </x:c>
      <x:c r="I1931" s="12" t="n">
        <x:v>45773</x:v>
      </x:c>
      <x:c r="J1931" s="12" t="n">
        <x:v>45780</x:v>
      </x:c>
      <x:c r="K1931" t="str">
        <x:v>Pago</x:v>
      </x:c>
    </x:row>
    <x:row r="1932" ht="18" customHeight="1">
      <x:c r="A1932" s="12" t="n">
        <x:v>45717</x:v>
      </x:c>
      <x:c r="B1932" t="str">
        <x:v>Comercial</x:v>
      </x:c>
      <x:c r="C1932" t="str">
        <x:v>Venda de Produtos</x:v>
      </x:c>
      <x:c r="D1932" t="str">
        <x:v>Cliente 046</x:v>
      </x:c>
      <x:c r="E1932" s="14" t="n">
        <x:v>54963.59</x:v>
      </x:c>
      <x:c r="F1932" s="14" t="n">
        <x:v>0</x:v>
      </x:c>
      <x:c r="G1932" s="14" t="n">
        <x:v>56555.85</x:v>
      </x:c>
      <x:c r="H1932" s="14" t="n">
        <x:v>54963.59</x:v>
      </x:c>
      <x:c r="I1932" s="12" t="n">
        <x:v>45747</x:v>
      </x:c>
      <x:c r="J1932" s="12"/>
      <x:c r="K1932" t="str">
        <x:v>Vencido</x:v>
      </x:c>
    </x:row>
    <x:row r="1933" ht="18" customHeight="1">
      <x:c r="A1933" s="12" t="n">
        <x:v>45842</x:v>
      </x:c>
      <x:c r="B1933" t="str">
        <x:v>Administrativo</x:v>
      </x:c>
      <x:c r="C1933" t="str">
        <x:v>Impostos</x:v>
      </x:c>
      <x:c r="D1933" t="str">
        <x:v>Fornecedor 096</x:v>
      </x:c>
      <x:c r="E1933" s="14" t="n">
        <x:v>0</x:v>
      </x:c>
      <x:c r="F1933" s="14" t="n">
        <x:v>40435.76</x:v>
      </x:c>
      <x:c r="G1933" s="14" t="n">
        <x:v>35775.09</x:v>
      </x:c>
      <x:c r="H1933" s="14" t="n">
        <x:v>40435.76</x:v>
      </x:c>
      <x:c r="I1933" s="12" t="n">
        <x:v>45863</x:v>
      </x:c>
      <x:c r="J1933" s="12" t="n">
        <x:v>45863</x:v>
      </x:c>
      <x:c r="K1933" t="str">
        <x:v>Pago</x:v>
      </x:c>
    </x:row>
    <x:row r="1934" ht="18" customHeight="1">
      <x:c r="A1934" s="12" t="n">
        <x:v>45786</x:v>
      </x:c>
      <x:c r="B1934" t="str">
        <x:v>Logística</x:v>
      </x:c>
      <x:c r="C1934" t="str">
        <x:v>Viagens</x:v>
      </x:c>
      <x:c r="D1934" t="str">
        <x:v>Fornecedor 082</x:v>
      </x:c>
      <x:c r="E1934" s="14" t="n">
        <x:v>0</x:v>
      </x:c>
      <x:c r="F1934" s="14" t="n">
        <x:v>10785.98</x:v>
      </x:c>
      <x:c r="G1934" s="14" t="n">
        <x:v>8900.92</x:v>
      </x:c>
      <x:c r="H1934" s="14" t="n">
        <x:v>10785.98</x:v>
      </x:c>
      <x:c r="I1934" s="12" t="n">
        <x:v>45807</x:v>
      </x:c>
      <x:c r="J1934" s="12" t="n">
        <x:v>45810</x:v>
      </x:c>
      <x:c r="K1934" t="str">
        <x:v>Pago</x:v>
      </x:c>
    </x:row>
    <x:row r="1935" ht="18" customHeight="1">
      <x:c r="A1935" s="12" t="n">
        <x:v>45703</x:v>
      </x:c>
      <x:c r="B1935" t="str">
        <x:v>Comercial</x:v>
      </x:c>
      <x:c r="C1935" t="str">
        <x:v>Aluguel</x:v>
      </x:c>
      <x:c r="D1935" t="str">
        <x:v>Fornecedor 051</x:v>
      </x:c>
      <x:c r="E1935" s="14" t="n">
        <x:v>0</x:v>
      </x:c>
      <x:c r="F1935" s="14" t="n">
        <x:v>31538.76</x:v>
      </x:c>
      <x:c r="G1935" s="14" t="n">
        <x:v>28237.82</x:v>
      </x:c>
      <x:c r="H1935" s="14" t="n">
        <x:v>31538.76</x:v>
      </x:c>
      <x:c r="I1935" s="12" t="n">
        <x:v>45724</x:v>
      </x:c>
      <x:c r="J1935" s="12" t="n">
        <x:v>45724</x:v>
      </x:c>
      <x:c r="K1935" t="str">
        <x:v>Pago</x:v>
      </x:c>
    </x:row>
    <x:row r="1936" ht="18" customHeight="1">
      <x:c r="A1936" s="12" t="n">
        <x:v>45859</x:v>
      </x:c>
      <x:c r="B1936" t="str">
        <x:v>TI</x:v>
      </x:c>
      <x:c r="C1936" t="str">
        <x:v>Frete Cobrado</x:v>
      </x:c>
      <x:c r="D1936" t="str">
        <x:v>Cliente 005</x:v>
      </x:c>
      <x:c r="E1936" s="14" t="n">
        <x:v>38499.57</x:v>
      </x:c>
      <x:c r="F1936" s="14" t="n">
        <x:v>0</x:v>
      </x:c>
      <x:c r="G1936" s="14" t="n">
        <x:v>40656.38</x:v>
      </x:c>
      <x:c r="H1936" s="14" t="n">
        <x:v>38499.57</x:v>
      </x:c>
      <x:c r="I1936" s="12" t="n">
        <x:v>45874</x:v>
      </x:c>
      <x:c r="J1936" s="12" t="n">
        <x:v>45878</x:v>
      </x:c>
      <x:c r="K1936" t="str">
        <x:v>Pago</x:v>
      </x:c>
    </x:row>
    <x:row r="1937" ht="18" customHeight="1">
      <x:c r="A1937" s="12" t="n">
        <x:v>46187</x:v>
      </x:c>
      <x:c r="B1937" t="str">
        <x:v>Logística</x:v>
      </x:c>
      <x:c r="C1937" t="str">
        <x:v>Serviços Terceirizados</x:v>
      </x:c>
      <x:c r="D1937" t="str">
        <x:v>Fornecedor 044</x:v>
      </x:c>
      <x:c r="E1937" s="14" t="n">
        <x:v>0</x:v>
      </x:c>
      <x:c r="F1937" s="14" t="n">
        <x:v>1748.39</x:v>
      </x:c>
      <x:c r="G1937" s="14" t="n">
        <x:v>1433.25</x:v>
      </x:c>
      <x:c r="H1937" s="14" t="n">
        <x:v>1748.39</x:v>
      </x:c>
      <x:c r="I1937" s="12" t="n">
        <x:v>46232</x:v>
      </x:c>
      <x:c r="J1937" s="12" t="n">
        <x:v>46236</x:v>
      </x:c>
      <x:c r="K1937" t="str">
        <x:v>Pago</x:v>
      </x:c>
    </x:row>
    <x:row r="1938" ht="18" customHeight="1">
      <x:c r="A1938" s="12" t="n">
        <x:v>46247</x:v>
      </x:c>
      <x:c r="B1938" t="str">
        <x:v>Administrativo</x:v>
      </x:c>
      <x:c r="C1938" t="str">
        <x:v>Energia</x:v>
      </x:c>
      <x:c r="D1938" t="str">
        <x:v>Fornecedor 053</x:v>
      </x:c>
      <x:c r="E1938" s="14" t="n">
        <x:v>0</x:v>
      </x:c>
      <x:c r="F1938" s="14" t="n">
        <x:v>21691.67</x:v>
      </x:c>
      <x:c r="G1938" s="14" t="n">
        <x:v>19352.3</x:v>
      </x:c>
      <x:c r="H1938" s="14" t="n">
        <x:v>21691.67</x:v>
      </x:c>
      <x:c r="I1938" s="12" t="n">
        <x:v>46254</x:v>
      </x:c>
      <x:c r="J1938" s="12"/>
      <x:c r="K1938" t="str">
        <x:v>Vencido</x:v>
      </x:c>
    </x:row>
    <x:row r="1939" ht="18" customHeight="1">
      <x:c r="A1939" s="12" t="n">
        <x:v>46084</x:v>
      </x:c>
      <x:c r="B1939" t="str">
        <x:v>Administrativo</x:v>
      </x:c>
      <x:c r="C1939" t="str">
        <x:v>Energia</x:v>
      </x:c>
      <x:c r="D1939" t="str">
        <x:v>Fornecedor 024</x:v>
      </x:c>
      <x:c r="E1939" s="14" t="n">
        <x:v>0</x:v>
      </x:c>
      <x:c r="F1939" s="14" t="n">
        <x:v>20258.72</x:v>
      </x:c>
      <x:c r="G1939" s="14" t="n">
        <x:v>21814.41</x:v>
      </x:c>
      <x:c r="H1939" s="14" t="n">
        <x:v>20258.72</x:v>
      </x:c>
      <x:c r="I1939" s="12" t="n">
        <x:v>46091</x:v>
      </x:c>
      <x:c r="J1939" s="12" t="n">
        <x:v>46091</x:v>
      </x:c>
      <x:c r="K1939" t="str">
        <x:v>Pago</x:v>
      </x:c>
    </x:row>
    <x:row r="1940" ht="18" customHeight="1">
      <x:c r="A1940" s="12" t="n">
        <x:v>45952</x:v>
      </x:c>
      <x:c r="B1940" t="str">
        <x:v>Operações</x:v>
      </x:c>
      <x:c r="C1940" t="str">
        <x:v>Serviços</x:v>
      </x:c>
      <x:c r="D1940" t="str">
        <x:v>Cliente 035</x:v>
      </x:c>
      <x:c r="E1940" s="14" t="n">
        <x:v>11629</x:v>
      </x:c>
      <x:c r="F1940" s="14" t="n">
        <x:v>0</x:v>
      </x:c>
      <x:c r="G1940" s="14" t="n">
        <x:v>10230.39</x:v>
      </x:c>
      <x:c r="H1940" s="14" t="n">
        <x:v>11629</x:v>
      </x:c>
      <x:c r="I1940" s="12" t="n">
        <x:v>45967</x:v>
      </x:c>
      <x:c r="J1940" s="12" t="n">
        <x:v>45967</x:v>
      </x:c>
      <x:c r="K1940" t="str">
        <x:v>Pago</x:v>
      </x:c>
    </x:row>
    <x:row r="1941" ht="18" customHeight="1">
      <x:c r="A1941" s="12" t="n">
        <x:v>45831</x:v>
      </x:c>
      <x:c r="B1941" t="str">
        <x:v>Comercial</x:v>
      </x:c>
      <x:c r="C1941" t="str">
        <x:v>Outras Receitas</x:v>
      </x:c>
      <x:c r="D1941" t="str">
        <x:v>Cliente 169</x:v>
      </x:c>
      <x:c r="E1941" s="14" t="n">
        <x:v>13911.55</x:v>
      </x:c>
      <x:c r="F1941" s="14" t="n">
        <x:v>0</x:v>
      </x:c>
      <x:c r="G1941" s="14" t="n">
        <x:v>12699.85</x:v>
      </x:c>
      <x:c r="H1941" s="14" t="n">
        <x:v>13911.55</x:v>
      </x:c>
      <x:c r="I1941" s="12" t="n">
        <x:v>45846</x:v>
      </x:c>
      <x:c r="J1941" s="12"/>
      <x:c r="K1941" t="str">
        <x:v>Vencido</x:v>
      </x:c>
    </x:row>
    <x:row r="1942" ht="18" customHeight="1">
      <x:c r="A1942" s="12" t="n">
        <x:v>46236</x:v>
      </x:c>
      <x:c r="B1942" t="str">
        <x:v>Administrativo</x:v>
      </x:c>
      <x:c r="C1942" t="str">
        <x:v>Marketing</x:v>
      </x:c>
      <x:c r="D1942" t="str">
        <x:v>Fornecedor 056</x:v>
      </x:c>
      <x:c r="E1942" s="14" t="n">
        <x:v>0</x:v>
      </x:c>
      <x:c r="F1942" s="14" t="n">
        <x:v>30202.2</x:v>
      </x:c>
      <x:c r="G1942" s="14" t="n">
        <x:v>24509.97</x:v>
      </x:c>
      <x:c r="H1942" s="14" t="n">
        <x:v>30202.2</x:v>
      </x:c>
      <x:c r="I1942" s="12" t="n">
        <x:v>46251</x:v>
      </x:c>
      <x:c r="J1942" s="12" t="n">
        <x:v>46253</x:v>
      </x:c>
      <x:c r="K1942" t="str">
        <x:v>Pago</x:v>
      </x:c>
    </x:row>
    <x:row r="1943" ht="18" customHeight="1">
      <x:c r="A1943" s="12" t="n">
        <x:v>46031</x:v>
      </x:c>
      <x:c r="B1943" t="str">
        <x:v>Operações</x:v>
      </x:c>
      <x:c r="C1943" t="str">
        <x:v>Folha de Pagamento</x:v>
      </x:c>
      <x:c r="D1943" t="str">
        <x:v>Fornecedor 072</x:v>
      </x:c>
      <x:c r="E1943" s="14" t="n">
        <x:v>0</x:v>
      </x:c>
      <x:c r="F1943" s="14" t="n">
        <x:v>8730.5</x:v>
      </x:c>
      <x:c r="G1943" s="14" t="n">
        <x:v>9837.08</x:v>
      </x:c>
      <x:c r="H1943" s="14" t="n">
        <x:v>8730.5</x:v>
      </x:c>
      <x:c r="I1943" s="12" t="n">
        <x:v>46061</x:v>
      </x:c>
      <x:c r="J1943" s="12"/>
      <x:c r="K1943" t="str">
        <x:v>Vencido</x:v>
      </x:c>
    </x:row>
    <x:row r="1944" ht="18" customHeight="1">
      <x:c r="A1944" s="12" t="n">
        <x:v>45831</x:v>
      </x:c>
      <x:c r="B1944" t="str">
        <x:v>Operações</x:v>
      </x:c>
      <x:c r="C1944" t="str">
        <x:v>Venda de Produtos</x:v>
      </x:c>
      <x:c r="D1944" t="str">
        <x:v>Cliente 156</x:v>
      </x:c>
      <x:c r="E1944" s="14" t="n">
        <x:v>36173.06</x:v>
      </x:c>
      <x:c r="F1944" s="14" t="n">
        <x:v>0</x:v>
      </x:c>
      <x:c r="G1944" s="14" t="n">
        <x:v>38820.31</x:v>
      </x:c>
      <x:c r="H1944" s="14" t="n">
        <x:v>36173.06</x:v>
      </x:c>
      <x:c r="I1944" s="12" t="n">
        <x:v>45846</x:v>
      </x:c>
      <x:c r="J1944" s="12" t="n">
        <x:v>45850</x:v>
      </x:c>
      <x:c r="K1944" t="str">
        <x:v>Pago</x:v>
      </x:c>
    </x:row>
    <x:row r="1945" ht="18" customHeight="1">
      <x:c r="A1945" s="12" t="n">
        <x:v>46248</x:v>
      </x:c>
      <x:c r="B1945" t="str">
        <x:v>Operações</x:v>
      </x:c>
      <x:c r="C1945" t="str">
        <x:v>Serviços Terceirizados</x:v>
      </x:c>
      <x:c r="D1945" t="str">
        <x:v>Fornecedor 031</x:v>
      </x:c>
      <x:c r="E1945" s="14" t="n">
        <x:v>0</x:v>
      </x:c>
      <x:c r="F1945" s="14" t="n">
        <x:v>18925.07</x:v>
      </x:c>
      <x:c r="G1945" s="14" t="n">
        <x:v>20419.02</x:v>
      </x:c>
      <x:c r="H1945" s="14" t="n">
        <x:v>18925.07</x:v>
      </x:c>
      <x:c r="I1945" s="12" t="n">
        <x:v>46269</x:v>
      </x:c>
      <x:c r="J1945" s="12" t="n">
        <x:v>46272</x:v>
      </x:c>
      <x:c r="K1945" t="str">
        <x:v>Pago</x:v>
      </x:c>
    </x:row>
    <x:row r="1946" ht="18" customHeight="1">
      <x:c r="A1946" s="12" t="n">
        <x:v>45731</x:v>
      </x:c>
      <x:c r="B1946" t="str">
        <x:v>Comercial</x:v>
      </x:c>
      <x:c r="C1946" t="str">
        <x:v>Fretes</x:v>
      </x:c>
      <x:c r="D1946" t="str">
        <x:v>Fornecedor 047</x:v>
      </x:c>
      <x:c r="E1946" s="14" t="n">
        <x:v>0</x:v>
      </x:c>
      <x:c r="F1946" s="14" t="n">
        <x:v>32567.46</x:v>
      </x:c>
      <x:c r="G1946" s="14" t="n">
        <x:v>26328.84</x:v>
      </x:c>
      <x:c r="H1946" s="14" t="n">
        <x:v>32567.46</x:v>
      </x:c>
      <x:c r="I1946" s="12" t="n">
        <x:v>45761</x:v>
      </x:c>
      <x:c r="J1946" s="12" t="n">
        <x:v>45761</x:v>
      </x:c>
      <x:c r="K1946" t="str">
        <x:v>Pago</x:v>
      </x:c>
    </x:row>
    <x:row r="1947" ht="18" customHeight="1">
      <x:c r="A1947" s="12" t="n">
        <x:v>45843</x:v>
      </x:c>
      <x:c r="B1947" t="str">
        <x:v>TI</x:v>
      </x:c>
      <x:c r="C1947" t="str">
        <x:v>Aluguel</x:v>
      </x:c>
      <x:c r="D1947" t="str">
        <x:v>Fornecedor 097</x:v>
      </x:c>
      <x:c r="E1947" s="14" t="n">
        <x:v>0</x:v>
      </x:c>
      <x:c r="F1947" s="14" t="n">
        <x:v>28691.79</x:v>
      </x:c>
      <x:c r="G1947" s="14" t="n">
        <x:v>30147.92</x:v>
      </x:c>
      <x:c r="H1947" s="14" t="n">
        <x:v>28691.79</x:v>
      </x:c>
      <x:c r="I1947" s="12" t="n">
        <x:v>45864</x:v>
      </x:c>
      <x:c r="J1947" s="12"/>
      <x:c r="K1947" t="str">
        <x:v>Vencido</x:v>
      </x:c>
    </x:row>
    <x:row r="1948" ht="18" customHeight="1">
      <x:c r="A1948" s="12" t="n">
        <x:v>45674</x:v>
      </x:c>
      <x:c r="B1948" t="str">
        <x:v>Operações</x:v>
      </x:c>
      <x:c r="C1948" t="str">
        <x:v>Fretes</x:v>
      </x:c>
      <x:c r="D1948" t="str">
        <x:v>Fornecedor 097</x:v>
      </x:c>
      <x:c r="E1948" s="14" t="n">
        <x:v>0</x:v>
      </x:c>
      <x:c r="F1948" s="14" t="n">
        <x:v>5396.77</x:v>
      </x:c>
      <x:c r="G1948" s="14" t="n">
        <x:v>4522.54</x:v>
      </x:c>
      <x:c r="H1948" s="14" t="n">
        <x:v>5396.77</x:v>
      </x:c>
      <x:c r="I1948" s="12" t="n">
        <x:v>45681</x:v>
      </x:c>
      <x:c r="J1948" s="12" t="n">
        <x:v>45682</x:v>
      </x:c>
      <x:c r="K1948" t="str">
        <x:v>Pago</x:v>
      </x:c>
    </x:row>
    <x:row r="1949" ht="18" customHeight="1">
      <x:c r="A1949" s="12" t="n">
        <x:v>45694</x:v>
      </x:c>
      <x:c r="B1949" t="str">
        <x:v>Administrativo</x:v>
      </x:c>
      <x:c r="C1949" t="str">
        <x:v>Venda de Produtos</x:v>
      </x:c>
      <x:c r="D1949" t="str">
        <x:v>Cliente 067</x:v>
      </x:c>
      <x:c r="E1949" s="14" t="n">
        <x:v>53594.31</x:v>
      </x:c>
      <x:c r="F1949" s="14" t="n">
        <x:v>0</x:v>
      </x:c>
      <x:c r="G1949" s="14" t="n">
        <x:v>58897.66</x:v>
      </x:c>
      <x:c r="H1949" s="14" t="n">
        <x:v>53594.31</x:v>
      </x:c>
      <x:c r="I1949" s="12" t="n">
        <x:v>45739</x:v>
      </x:c>
      <x:c r="J1949" s="12" t="n">
        <x:v>45745</x:v>
      </x:c>
      <x:c r="K1949" t="str">
        <x:v>Pago</x:v>
      </x:c>
    </x:row>
    <x:row r="1950" ht="18" customHeight="1">
      <x:c r="A1950" s="12" t="n">
        <x:v>45783</x:v>
      </x:c>
      <x:c r="B1950" t="str">
        <x:v>TI</x:v>
      </x:c>
      <x:c r="C1950" t="str">
        <x:v>Serviços</x:v>
      </x:c>
      <x:c r="D1950" t="str">
        <x:v>Cliente 030</x:v>
      </x:c>
      <x:c r="E1950" s="14" t="n">
        <x:v>46152.56</x:v>
      </x:c>
      <x:c r="F1950" s="14" t="n">
        <x:v>0</x:v>
      </x:c>
      <x:c r="G1950" s="14" t="n">
        <x:v>47040.13</x:v>
      </x:c>
      <x:c r="H1950" s="14" t="n">
        <x:v>46152.56</x:v>
      </x:c>
      <x:c r="I1950" s="12" t="n">
        <x:v>45813</x:v>
      </x:c>
      <x:c r="J1950" s="12" t="n">
        <x:v>45821</x:v>
      </x:c>
      <x:c r="K1950" t="str">
        <x:v>Pago</x:v>
      </x:c>
    </x:row>
    <x:row r="1951" ht="18" customHeight="1">
      <x:c r="A1951" s="12" t="n">
        <x:v>46048</x:v>
      </x:c>
      <x:c r="B1951" t="str">
        <x:v>Administrativo</x:v>
      </x:c>
      <x:c r="C1951" t="str">
        <x:v>Serviços</x:v>
      </x:c>
      <x:c r="D1951" t="str">
        <x:v>Cliente 052</x:v>
      </x:c>
      <x:c r="E1951" s="14" t="n">
        <x:v>37649.74</x:v>
      </x:c>
      <x:c r="F1951" s="14" t="n">
        <x:v>0</x:v>
      </x:c>
      <x:c r="G1951" s="14" t="n">
        <x:v>39768.08</x:v>
      </x:c>
      <x:c r="H1951" s="14" t="n">
        <x:v>37649.74</x:v>
      </x:c>
      <x:c r="I1951" s="12" t="n">
        <x:v>46063</x:v>
      </x:c>
      <x:c r="J1951" s="12" t="n">
        <x:v>46076</x:v>
      </x:c>
      <x:c r="K1951" t="str">
        <x:v>Pago</x:v>
      </x:c>
    </x:row>
    <x:row r="1952" ht="18" customHeight="1">
      <x:c r="A1952" s="12" t="n">
        <x:v>45754</x:v>
      </x:c>
      <x:c r="B1952" t="str">
        <x:v>Comercial</x:v>
      </x:c>
      <x:c r="C1952" t="str">
        <x:v>Viagens</x:v>
      </x:c>
      <x:c r="D1952" t="str">
        <x:v>Fornecedor 044</x:v>
      </x:c>
      <x:c r="E1952" s="14" t="n">
        <x:v>0</x:v>
      </x:c>
      <x:c r="F1952" s="14" t="n">
        <x:v>13134.43</x:v>
      </x:c>
      <x:c r="G1952" s="14" t="n">
        <x:v>10539.8</x:v>
      </x:c>
      <x:c r="H1952" s="14" t="n">
        <x:v>13134.43</x:v>
      </x:c>
      <x:c r="I1952" s="12" t="n">
        <x:v>45784</x:v>
      </x:c>
      <x:c r="J1952" s="12" t="n">
        <x:v>45784</x:v>
      </x:c>
      <x:c r="K1952" t="str">
        <x:v>Pago</x:v>
      </x:c>
    </x:row>
    <x:row r="1953" ht="18" customHeight="1">
      <x:c r="A1953" s="12" t="n">
        <x:v>45876</x:v>
      </x:c>
      <x:c r="B1953" t="str">
        <x:v>Logística</x:v>
      </x:c>
      <x:c r="C1953" t="str">
        <x:v>Serviços</x:v>
      </x:c>
      <x:c r="D1953" t="str">
        <x:v>Cliente 167</x:v>
      </x:c>
      <x:c r="E1953" s="14" t="n">
        <x:v>54782.64</x:v>
      </x:c>
      <x:c r="F1953" s="14" t="n">
        <x:v>0</x:v>
      </x:c>
      <x:c r="G1953" s="14" t="n">
        <x:v>50002.35</x:v>
      </x:c>
      <x:c r="H1953" s="14" t="n">
        <x:v>54782.64</x:v>
      </x:c>
      <x:c r="I1953" s="12" t="n">
        <x:v>45921</x:v>
      </x:c>
      <x:c r="J1953" s="12" t="n">
        <x:v>45924</x:v>
      </x:c>
      <x:c r="K1953" t="str">
        <x:v>Pago</x:v>
      </x:c>
    </x:row>
    <x:row r="1954" ht="18" customHeight="1">
      <x:c r="A1954" s="12" t="n">
        <x:v>45773</x:v>
      </x:c>
      <x:c r="B1954" t="str">
        <x:v>Administrativo</x:v>
      </x:c>
      <x:c r="C1954" t="str">
        <x:v>Outras Receitas</x:v>
      </x:c>
      <x:c r="D1954" t="str">
        <x:v>Cliente 169</x:v>
      </x:c>
      <x:c r="E1954" s="14" t="n">
        <x:v>33216.11</x:v>
      </x:c>
      <x:c r="F1954" s="14" t="n">
        <x:v>0</x:v>
      </x:c>
      <x:c r="G1954" s="14" t="n">
        <x:v>30672.73</x:v>
      </x:c>
      <x:c r="H1954" s="14" t="n">
        <x:v>33216.11</x:v>
      </x:c>
      <x:c r="I1954" s="12" t="n">
        <x:v>45818</x:v>
      </x:c>
      <x:c r="J1954" s="12" t="n">
        <x:v>45821</x:v>
      </x:c>
      <x:c r="K1954" t="str">
        <x:v>Pago</x:v>
      </x:c>
    </x:row>
    <x:row r="1955" ht="18" customHeight="1">
      <x:c r="A1955" s="12" t="n">
        <x:v>45841</x:v>
      </x:c>
      <x:c r="B1955" t="str">
        <x:v>Administrativo</x:v>
      </x:c>
      <x:c r="C1955" t="str">
        <x:v>Frete Cobrado</x:v>
      </x:c>
      <x:c r="D1955" t="str">
        <x:v>Cliente 080</x:v>
      </x:c>
      <x:c r="E1955" s="14" t="n">
        <x:v>19990.71</x:v>
      </x:c>
      <x:c r="F1955" s="14" t="n">
        <x:v>0</x:v>
      </x:c>
      <x:c r="G1955" s="14" t="n">
        <x:v>20366.92</x:v>
      </x:c>
      <x:c r="H1955" s="14" t="n">
        <x:v>19990.71</x:v>
      </x:c>
      <x:c r="I1955" s="12" t="n">
        <x:v>45871</x:v>
      </x:c>
      <x:c r="J1955" s="12" t="n">
        <x:v>45878</x:v>
      </x:c>
      <x:c r="K1955" t="str">
        <x:v>Pago</x:v>
      </x:c>
    </x:row>
    <x:row r="1956" ht="18" customHeight="1">
      <x:c r="A1956" s="12" t="n">
        <x:v>46129</x:v>
      </x:c>
      <x:c r="B1956" t="str">
        <x:v>TI</x:v>
      </x:c>
      <x:c r="C1956" t="str">
        <x:v>Serviços</x:v>
      </x:c>
      <x:c r="D1956" t="str">
        <x:v>Cliente 025</x:v>
      </x:c>
      <x:c r="E1956" s="14" t="n">
        <x:v>53385.05</x:v>
      </x:c>
      <x:c r="F1956" s="14" t="n">
        <x:v>0</x:v>
      </x:c>
      <x:c r="G1956" s="14" t="n">
        <x:v>56283.89</x:v>
      </x:c>
      <x:c r="H1956" s="14" t="n">
        <x:v>53385.05</x:v>
      </x:c>
      <x:c r="I1956" s="12" t="n">
        <x:v>46144</x:v>
      </x:c>
      <x:c r="J1956" s="12" t="n">
        <x:v>46151</x:v>
      </x:c>
      <x:c r="K1956" t="str">
        <x:v>Pago</x:v>
      </x:c>
    </x:row>
    <x:row r="1957" ht="18" customHeight="1">
      <x:c r="A1957" s="12" t="n">
        <x:v>46138</x:v>
      </x:c>
      <x:c r="B1957" t="str">
        <x:v>Operações</x:v>
      </x:c>
      <x:c r="C1957" t="str">
        <x:v>Serviços</x:v>
      </x:c>
      <x:c r="D1957" t="str">
        <x:v>Cliente 042</x:v>
      </x:c>
      <x:c r="E1957" s="14" t="n">
        <x:v>18918.9</x:v>
      </x:c>
      <x:c r="F1957" s="14" t="n">
        <x:v>0</x:v>
      </x:c>
      <x:c r="G1957" s="14" t="n">
        <x:v>18027.71</x:v>
      </x:c>
      <x:c r="H1957" s="14" t="n">
        <x:v>18918.9</x:v>
      </x:c>
      <x:c r="I1957" s="12" t="n">
        <x:v>46183</x:v>
      </x:c>
      <x:c r="J1957" s="12" t="n">
        <x:v>46183</x:v>
      </x:c>
      <x:c r="K1957" t="str">
        <x:v>Pago</x:v>
      </x:c>
    </x:row>
    <x:row r="1958" ht="18" customHeight="1">
      <x:c r="A1958" s="12" t="n">
        <x:v>45991</x:v>
      </x:c>
      <x:c r="B1958" t="str">
        <x:v>TI</x:v>
      </x:c>
      <x:c r="C1958" t="str">
        <x:v>Outras Receitas</x:v>
      </x:c>
      <x:c r="D1958" t="str">
        <x:v>Cliente 165</x:v>
      </x:c>
      <x:c r="E1958" s="14" t="n">
        <x:v>51352.43</x:v>
      </x:c>
      <x:c r="F1958" s="14" t="n">
        <x:v>0</x:v>
      </x:c>
      <x:c r="G1958" s="14" t="n">
        <x:v>55801.74</x:v>
      </x:c>
      <x:c r="H1958" s="14" t="n">
        <x:v>51352.43</x:v>
      </x:c>
      <x:c r="I1958" s="12" t="n">
        <x:v>46006</x:v>
      </x:c>
      <x:c r="J1958" s="12" t="n">
        <x:v>46006</x:v>
      </x:c>
      <x:c r="K1958" t="str">
        <x:v>Pago</x:v>
      </x:c>
    </x:row>
    <x:row r="1959" ht="18" customHeight="1">
      <x:c r="A1959" s="12" t="n">
        <x:v>46220</x:v>
      </x:c>
      <x:c r="B1959" t="str">
        <x:v>Comercial</x:v>
      </x:c>
      <x:c r="C1959" t="str">
        <x:v>Manutenção</x:v>
      </x:c>
      <x:c r="D1959" t="str">
        <x:v>Fornecedor 123</x:v>
      </x:c>
      <x:c r="E1959" s="14" t="n">
        <x:v>0</x:v>
      </x:c>
      <x:c r="F1959" s="14" t="n">
        <x:v>36665.68</x:v>
      </x:c>
      <x:c r="G1959" s="14" t="n">
        <x:v>35736.34</x:v>
      </x:c>
      <x:c r="H1959" s="14" t="n">
        <x:v>36665.68</x:v>
      </x:c>
      <x:c r="I1959" s="12" t="n">
        <x:v>46250</x:v>
      </x:c>
      <x:c r="J1959" s="12"/>
      <x:c r="K1959" t="str">
        <x:v>Vencido</x:v>
      </x:c>
    </x:row>
    <x:row r="1960" ht="18" customHeight="1">
      <x:c r="A1960" s="12" t="n">
        <x:v>46024</x:v>
      </x:c>
      <x:c r="B1960" t="str">
        <x:v>TI</x:v>
      </x:c>
      <x:c r="C1960" t="str">
        <x:v>Outras Receitas</x:v>
      </x:c>
      <x:c r="D1960" t="str">
        <x:v>Cliente 091</x:v>
      </x:c>
      <x:c r="E1960" s="14" t="n">
        <x:v>8263.4</x:v>
      </x:c>
      <x:c r="F1960" s="14" t="n">
        <x:v>0</x:v>
      </x:c>
      <x:c r="G1960" s="14" t="n">
        <x:v>8608.01</x:v>
      </x:c>
      <x:c r="H1960" s="14" t="n">
        <x:v>8263.4</x:v>
      </x:c>
      <x:c r="I1960" s="12" t="n">
        <x:v>46069</x:v>
      </x:c>
      <x:c r="J1960" s="12" t="n">
        <x:v>46074</x:v>
      </x:c>
      <x:c r="K1960" t="str">
        <x:v>Pago</x:v>
      </x:c>
    </x:row>
    <x:row r="1961" ht="18" customHeight="1">
      <x:c r="A1961" s="12" t="n">
        <x:v>46032</x:v>
      </x:c>
      <x:c r="B1961" t="str">
        <x:v>TI</x:v>
      </x:c>
      <x:c r="C1961" t="str">
        <x:v>Serviços Terceirizados</x:v>
      </x:c>
      <x:c r="D1961" t="str">
        <x:v>Fornecedor 138</x:v>
      </x:c>
      <x:c r="E1961" s="14" t="n">
        <x:v>0</x:v>
      </x:c>
      <x:c r="F1961" s="14" t="n">
        <x:v>25542.65</x:v>
      </x:c>
      <x:c r="G1961" s="14" t="n">
        <x:v>29588.05</x:v>
      </x:c>
      <x:c r="H1961" s="14" t="n">
        <x:v>25542.65</x:v>
      </x:c>
      <x:c r="I1961" s="12" t="n">
        <x:v>46039</x:v>
      </x:c>
      <x:c r="J1961" s="12" t="n">
        <x:v>46039</x:v>
      </x:c>
      <x:c r="K1961" t="str">
        <x:v>Pago</x:v>
      </x:c>
    </x:row>
    <x:row r="1962" ht="18" customHeight="1">
      <x:c r="A1962" s="12" t="n">
        <x:v>45830</x:v>
      </x:c>
      <x:c r="B1962" t="str">
        <x:v>Operações</x:v>
      </x:c>
      <x:c r="C1962" t="str">
        <x:v>Energia</x:v>
      </x:c>
      <x:c r="D1962" t="str">
        <x:v>Fornecedor 127</x:v>
      </x:c>
      <x:c r="E1962" s="14" t="n">
        <x:v>0</x:v>
      </x:c>
      <x:c r="F1962" s="14" t="n">
        <x:v>23137.72</x:v>
      </x:c>
      <x:c r="G1962" s="14" t="n">
        <x:v>20509.93</x:v>
      </x:c>
      <x:c r="H1962" s="14" t="n">
        <x:v>23137.72</x:v>
      </x:c>
      <x:c r="I1962" s="12" t="n">
        <x:v>45845</x:v>
      </x:c>
      <x:c r="J1962" s="12" t="n">
        <x:v>45847</x:v>
      </x:c>
      <x:c r="K1962" t="str">
        <x:v>Pago</x:v>
      </x:c>
    </x:row>
    <x:row r="1963" ht="18" customHeight="1">
      <x:c r="A1963" s="12" t="n">
        <x:v>45902</x:v>
      </x:c>
      <x:c r="B1963" t="str">
        <x:v>Administrativo</x:v>
      </x:c>
      <x:c r="C1963" t="str">
        <x:v>Serviços Terceirizados</x:v>
      </x:c>
      <x:c r="D1963" t="str">
        <x:v>Fornecedor 058</x:v>
      </x:c>
      <x:c r="E1963" s="14" t="n">
        <x:v>0</x:v>
      </x:c>
      <x:c r="F1963" s="14" t="n">
        <x:v>23117.35</x:v>
      </x:c>
      <x:c r="G1963" s="14" t="n">
        <x:v>19143.21</x:v>
      </x:c>
      <x:c r="H1963" s="14" t="n">
        <x:v>23117.35</x:v>
      </x:c>
      <x:c r="I1963" s="12" t="n">
        <x:v>45947</x:v>
      </x:c>
      <x:c r="J1963" s="12" t="n">
        <x:v>45947</x:v>
      </x:c>
      <x:c r="K1963" t="str">
        <x:v>Pago</x:v>
      </x:c>
    </x:row>
    <x:row r="1964" ht="18" customHeight="1">
      <x:c r="A1964" s="12" t="n">
        <x:v>45773</x:v>
      </x:c>
      <x:c r="B1964" t="str">
        <x:v>Operações</x:v>
      </x:c>
      <x:c r="C1964" t="str">
        <x:v>Frete Cobrado</x:v>
      </x:c>
      <x:c r="D1964" t="str">
        <x:v>Cliente 077</x:v>
      </x:c>
      <x:c r="E1964" s="14" t="n">
        <x:v>18887.72</x:v>
      </x:c>
      <x:c r="F1964" s="14" t="n">
        <x:v>0</x:v>
      </x:c>
      <x:c r="G1964" s="14" t="n">
        <x:v>17847.71</x:v>
      </x:c>
      <x:c r="H1964" s="14" t="n">
        <x:v>18887.72</x:v>
      </x:c>
      <x:c r="I1964" s="12" t="n">
        <x:v>45788</x:v>
      </x:c>
      <x:c r="J1964" s="12"/>
      <x:c r="K1964" t="str">
        <x:v>Vencido</x:v>
      </x:c>
    </x:row>
    <x:row r="1965" ht="18" customHeight="1">
      <x:c r="A1965" s="12" t="n">
        <x:v>45896</x:v>
      </x:c>
      <x:c r="B1965" t="str">
        <x:v>Financeiro</x:v>
      </x:c>
      <x:c r="C1965" t="str">
        <x:v>Tecnologia</x:v>
      </x:c>
      <x:c r="D1965" t="str">
        <x:v>Fornecedor 142</x:v>
      </x:c>
      <x:c r="E1965" s="14" t="n">
        <x:v>0</x:v>
      </x:c>
      <x:c r="F1965" s="14" t="n">
        <x:v>1445.27</x:v>
      </x:c>
      <x:c r="G1965" s="14" t="n">
        <x:v>1553.63</x:v>
      </x:c>
      <x:c r="H1965" s="14" t="n">
        <x:v>1445.27</x:v>
      </x:c>
      <x:c r="I1965" s="12" t="n">
        <x:v>45911</x:v>
      </x:c>
      <x:c r="J1965" s="12" t="n">
        <x:v>45911</x:v>
      </x:c>
      <x:c r="K1965" t="str">
        <x:v>Pago</x:v>
      </x:c>
    </x:row>
    <x:row r="1966" ht="18" customHeight="1">
      <x:c r="A1966" s="12" t="n">
        <x:v>46032</x:v>
      </x:c>
      <x:c r="B1966" t="str">
        <x:v>Operações</x:v>
      </x:c>
      <x:c r="C1966" t="str">
        <x:v>Tecnologia</x:v>
      </x:c>
      <x:c r="D1966" t="str">
        <x:v>Fornecedor 026</x:v>
      </x:c>
      <x:c r="E1966" s="14" t="n">
        <x:v>0</x:v>
      </x:c>
      <x:c r="F1966" s="14" t="n">
        <x:v>38363.56</x:v>
      </x:c>
      <x:c r="G1966" s="14" t="n">
        <x:v>31256.24</x:v>
      </x:c>
      <x:c r="H1966" s="14" t="n">
        <x:v>38363.56</x:v>
      </x:c>
      <x:c r="I1966" s="12" t="n">
        <x:v>46062</x:v>
      </x:c>
      <x:c r="J1966" s="12"/>
      <x:c r="K1966" t="str">
        <x:v>Vencido</x:v>
      </x:c>
    </x:row>
    <x:row r="1967" ht="18" customHeight="1">
      <x:c r="A1967" s="12" t="n">
        <x:v>46058</x:v>
      </x:c>
      <x:c r="B1967" t="str">
        <x:v>Operações</x:v>
      </x:c>
      <x:c r="C1967" t="str">
        <x:v>Manutenção</x:v>
      </x:c>
      <x:c r="D1967" t="str">
        <x:v>Fornecedor 087</x:v>
      </x:c>
      <x:c r="E1967" s="14" t="n">
        <x:v>0</x:v>
      </x:c>
      <x:c r="F1967" s="14" t="n">
        <x:v>32539.4</x:v>
      </x:c>
      <x:c r="G1967" s="14" t="n">
        <x:v>29118.1</x:v>
      </x:c>
      <x:c r="H1967" s="14" t="n">
        <x:v>32539.4</x:v>
      </x:c>
      <x:c r="I1967" s="12" t="n">
        <x:v>46079</x:v>
      </x:c>
      <x:c r="J1967" s="12" t="n">
        <x:v>46079</x:v>
      </x:c>
      <x:c r="K1967" t="str">
        <x:v>Pago</x:v>
      </x:c>
    </x:row>
    <x:row r="1968" ht="18" customHeight="1">
      <x:c r="A1968" s="12" t="n">
        <x:v>45702</x:v>
      </x:c>
      <x:c r="B1968" t="str">
        <x:v>Financeiro</x:v>
      </x:c>
      <x:c r="C1968" t="str">
        <x:v>Marketing</x:v>
      </x:c>
      <x:c r="D1968" t="str">
        <x:v>Fornecedor 020</x:v>
      </x:c>
      <x:c r="E1968" s="14" t="n">
        <x:v>0</x:v>
      </x:c>
      <x:c r="F1968" s="14" t="n">
        <x:v>25004.94</x:v>
      </x:c>
      <x:c r="G1968" s="14" t="n">
        <x:v>28586.51</x:v>
      </x:c>
      <x:c r="H1968" s="14" t="n">
        <x:v>25004.94</x:v>
      </x:c>
      <x:c r="I1968" s="12" t="n">
        <x:v>45723</x:v>
      </x:c>
      <x:c r="J1968" s="12" t="n">
        <x:v>45723</x:v>
      </x:c>
      <x:c r="K1968" t="str">
        <x:v>Pago</x:v>
      </x:c>
    </x:row>
    <x:row r="1969" ht="18" customHeight="1">
      <x:c r="A1969" s="12" t="n">
        <x:v>46084</x:v>
      </x:c>
      <x:c r="B1969" t="str">
        <x:v>Administrativo</x:v>
      </x:c>
      <x:c r="C1969" t="str">
        <x:v>Outras Receitas</x:v>
      </x:c>
      <x:c r="D1969" t="str">
        <x:v>Cliente 009</x:v>
      </x:c>
      <x:c r="E1969" s="14" t="n">
        <x:v>37278.84</x:v>
      </x:c>
      <x:c r="F1969" s="14" t="n">
        <x:v>0</x:v>
      </x:c>
      <x:c r="G1969" s="14" t="n">
        <x:v>36914.47</x:v>
      </x:c>
      <x:c r="H1969" s="14" t="n">
        <x:v>37278.84</x:v>
      </x:c>
      <x:c r="I1969" s="12" t="n">
        <x:v>46129</x:v>
      </x:c>
      <x:c r="J1969" s="12" t="n">
        <x:v>46133</x:v>
      </x:c>
      <x:c r="K1969" t="str">
        <x:v>Pago</x:v>
      </x:c>
    </x:row>
    <x:row r="1970" ht="18" customHeight="1">
      <x:c r="A1970" s="12" t="n">
        <x:v>45704</x:v>
      </x:c>
      <x:c r="B1970" t="str">
        <x:v>Comercial</x:v>
      </x:c>
      <x:c r="C1970" t="str">
        <x:v>Marketing</x:v>
      </x:c>
      <x:c r="D1970" t="str">
        <x:v>Fornecedor 030</x:v>
      </x:c>
      <x:c r="E1970" s="14" t="n">
        <x:v>0</x:v>
      </x:c>
      <x:c r="F1970" s="14" t="n">
        <x:v>23853.11</x:v>
      </x:c>
      <x:c r="G1970" s="14" t="n">
        <x:v>25894.79</x:v>
      </x:c>
      <x:c r="H1970" s="14" t="n">
        <x:v>23853.11</x:v>
      </x:c>
      <x:c r="I1970" s="12" t="n">
        <x:v>45725</x:v>
      </x:c>
      <x:c r="J1970" s="12"/>
      <x:c r="K1970" t="str">
        <x:v>Vencido</x:v>
      </x:c>
    </x:row>
    <x:row r="1971" ht="18" customHeight="1">
      <x:c r="A1971" s="12" t="n">
        <x:v>46164</x:v>
      </x:c>
      <x:c r="B1971" t="str">
        <x:v>TI</x:v>
      </x:c>
      <x:c r="C1971" t="str">
        <x:v>Venda de Produtos</x:v>
      </x:c>
      <x:c r="D1971" t="str">
        <x:v>Cliente 085</x:v>
      </x:c>
      <x:c r="E1971" s="14" t="n">
        <x:v>23370.88</x:v>
      </x:c>
      <x:c r="F1971" s="14" t="n">
        <x:v>0</x:v>
      </x:c>
      <x:c r="G1971" s="14" t="n">
        <x:v>22495.39</x:v>
      </x:c>
      <x:c r="H1971" s="14" t="n">
        <x:v>23370.88</x:v>
      </x:c>
      <x:c r="I1971" s="12" t="n">
        <x:v>46179</x:v>
      </x:c>
      <x:c r="J1971" s="12" t="n">
        <x:v>46187</x:v>
      </x:c>
      <x:c r="K1971" t="str">
        <x:v>Pago</x:v>
      </x:c>
    </x:row>
    <x:row r="1972" ht="18" customHeight="1">
      <x:c r="A1972" s="12" t="n">
        <x:v>45904</x:v>
      </x:c>
      <x:c r="B1972" t="str">
        <x:v>Administrativo</x:v>
      </x:c>
      <x:c r="C1972" t="str">
        <x:v>Serviços</x:v>
      </x:c>
      <x:c r="D1972" t="str">
        <x:v>Cliente 020</x:v>
      </x:c>
      <x:c r="E1972" s="14" t="n">
        <x:v>20017.09</x:v>
      </x:c>
      <x:c r="F1972" s="14" t="n">
        <x:v>0</x:v>
      </x:c>
      <x:c r="G1972" s="14" t="n">
        <x:v>21675.07</x:v>
      </x:c>
      <x:c r="H1972" s="14" t="n">
        <x:v>20017.09</x:v>
      </x:c>
      <x:c r="I1972" s="12" t="n">
        <x:v>45919</x:v>
      </x:c>
      <x:c r="J1972" s="12"/>
      <x:c r="K1972" t="str">
        <x:v>Vencido</x:v>
      </x:c>
    </x:row>
    <x:row r="1973" ht="18" customHeight="1">
      <x:c r="A1973" s="12" t="n">
        <x:v>45668</x:v>
      </x:c>
      <x:c r="B1973" t="str">
        <x:v>TI</x:v>
      </x:c>
      <x:c r="C1973" t="str">
        <x:v>Venda de Produtos</x:v>
      </x:c>
      <x:c r="D1973" t="str">
        <x:v>Cliente 168</x:v>
      </x:c>
      <x:c r="E1973" s="14" t="n">
        <x:v>33689.06</x:v>
      </x:c>
      <x:c r="F1973" s="14" t="n">
        <x:v>0</x:v>
      </x:c>
      <x:c r="G1973" s="14" t="n">
        <x:v>33193.45</x:v>
      </x:c>
      <x:c r="H1973" s="14" t="n">
        <x:v>33689.06</x:v>
      </x:c>
      <x:c r="I1973" s="12" t="n">
        <x:v>45698</x:v>
      </x:c>
      <x:c r="J1973" s="12" t="n">
        <x:v>45698</x:v>
      </x:c>
      <x:c r="K1973" t="str">
        <x:v>Pago</x:v>
      </x:c>
    </x:row>
    <x:row r="1974" ht="18" customHeight="1">
      <x:c r="A1974" s="12" t="n">
        <x:v>46194</x:v>
      </x:c>
      <x:c r="B1974" t="str">
        <x:v>Comercial</x:v>
      </x:c>
      <x:c r="C1974" t="str">
        <x:v>Venda de Produtos</x:v>
      </x:c>
      <x:c r="D1974" t="str">
        <x:v>Cliente 045</x:v>
      </x:c>
      <x:c r="E1974" s="14" t="n">
        <x:v>20415.97</x:v>
      </x:c>
      <x:c r="F1974" s="14" t="n">
        <x:v>0</x:v>
      </x:c>
      <x:c r="G1974" s="14" t="n">
        <x:v>21491.21</x:v>
      </x:c>
      <x:c r="H1974" s="14" t="n">
        <x:v>20415.97</x:v>
      </x:c>
      <x:c r="I1974" s="12" t="n">
        <x:v>46239</x:v>
      </x:c>
      <x:c r="J1974" s="12"/>
      <x:c r="K1974" t="str">
        <x:v>Vencido</x:v>
      </x:c>
    </x:row>
    <x:row r="1975" ht="18" customHeight="1">
      <x:c r="A1975" s="12" t="n">
        <x:v>46112</x:v>
      </x:c>
      <x:c r="B1975" t="str">
        <x:v>TI</x:v>
      </x:c>
      <x:c r="C1975" t="str">
        <x:v>Folha de Pagamento</x:v>
      </x:c>
      <x:c r="D1975" t="str">
        <x:v>Fornecedor 017</x:v>
      </x:c>
      <x:c r="E1975" s="14" t="n">
        <x:v>0</x:v>
      </x:c>
      <x:c r="F1975" s="14" t="n">
        <x:v>8531.22</x:v>
      </x:c>
      <x:c r="G1975" s="14" t="n">
        <x:v>8905.88</x:v>
      </x:c>
      <x:c r="H1975" s="14" t="n">
        <x:v>8531.22</x:v>
      </x:c>
      <x:c r="I1975" s="12" t="n">
        <x:v>46127</x:v>
      </x:c>
      <x:c r="J1975" s="12" t="n">
        <x:v>46131</x:v>
      </x:c>
      <x:c r="K1975" t="str">
        <x:v>Pago</x:v>
      </x:c>
    </x:row>
    <x:row r="1976" ht="18" customHeight="1">
      <x:c r="A1976" s="12" t="n">
        <x:v>46081</x:v>
      </x:c>
      <x:c r="B1976" t="str">
        <x:v>Logística</x:v>
      </x:c>
      <x:c r="C1976" t="str">
        <x:v>Energia</x:v>
      </x:c>
      <x:c r="D1976" t="str">
        <x:v>Fornecedor 148</x:v>
      </x:c>
      <x:c r="E1976" s="14" t="n">
        <x:v>0</x:v>
      </x:c>
      <x:c r="F1976" s="14" t="n">
        <x:v>9016.37</x:v>
      </x:c>
      <x:c r="G1976" s="14" t="n">
        <x:v>10118.66</x:v>
      </x:c>
      <x:c r="H1976" s="14" t="n">
        <x:v>9016.37</x:v>
      </x:c>
      <x:c r="I1976" s="12" t="n">
        <x:v>46102</x:v>
      </x:c>
      <x:c r="J1976" s="12" t="n">
        <x:v>46107</x:v>
      </x:c>
      <x:c r="K1976" t="str">
        <x:v>Pago</x:v>
      </x:c>
    </x:row>
    <x:row r="1977" ht="18" customHeight="1">
      <x:c r="A1977" s="12" t="n">
        <x:v>46234</x:v>
      </x:c>
      <x:c r="B1977" t="str">
        <x:v>Operações</x:v>
      </x:c>
      <x:c r="C1977" t="str">
        <x:v>Marketing</x:v>
      </x:c>
      <x:c r="D1977" t="str">
        <x:v>Fornecedor 072</x:v>
      </x:c>
      <x:c r="E1977" s="14" t="n">
        <x:v>0</x:v>
      </x:c>
      <x:c r="F1977" s="14" t="n">
        <x:v>18578.78</x:v>
      </x:c>
      <x:c r="G1977" s="14" t="n">
        <x:v>19366.27</x:v>
      </x:c>
      <x:c r="H1977" s="14" t="n">
        <x:v>18578.78</x:v>
      </x:c>
      <x:c r="I1977" s="12" t="n">
        <x:v>46264</x:v>
      </x:c>
      <x:c r="J1977" s="12" t="n">
        <x:v>46264</x:v>
      </x:c>
      <x:c r="K1977" t="str">
        <x:v>Pago</x:v>
      </x:c>
    </x:row>
    <x:row r="1978" ht="18" customHeight="1">
      <x:c r="A1978" s="12" t="n">
        <x:v>46243</x:v>
      </x:c>
      <x:c r="B1978" t="str">
        <x:v>Administrativo</x:v>
      </x:c>
      <x:c r="C1978" t="str">
        <x:v>Serviços</x:v>
      </x:c>
      <x:c r="D1978" t="str">
        <x:v>Cliente 119</x:v>
      </x:c>
      <x:c r="E1978" s="14" t="n">
        <x:v>12361.93</x:v>
      </x:c>
      <x:c r="F1978" s="14" t="n">
        <x:v>0</x:v>
      </x:c>
      <x:c r="G1978" s="14" t="n">
        <x:v>12962.75</x:v>
      </x:c>
      <x:c r="H1978" s="14" t="n">
        <x:v>12361.93</x:v>
      </x:c>
      <x:c r="I1978" s="12" t="n">
        <x:v>46273</x:v>
      </x:c>
      <x:c r="J1978" s="12" t="n">
        <x:v>46273</x:v>
      </x:c>
      <x:c r="K1978" t="str">
        <x:v>Pago</x:v>
      </x:c>
    </x:row>
    <x:row r="1979" ht="18" customHeight="1">
      <x:c r="A1979" s="12" t="n">
        <x:v>46013</x:v>
      </x:c>
      <x:c r="B1979" t="str">
        <x:v>TI</x:v>
      </x:c>
      <x:c r="C1979" t="str">
        <x:v>Outras Receitas</x:v>
      </x:c>
      <x:c r="D1979" t="str">
        <x:v>Cliente 134</x:v>
      </x:c>
      <x:c r="E1979" s="14" t="n">
        <x:v>45531.22</x:v>
      </x:c>
      <x:c r="F1979" s="14" t="n">
        <x:v>0</x:v>
      </x:c>
      <x:c r="G1979" s="14" t="n">
        <x:v>39200.22</x:v>
      </x:c>
      <x:c r="H1979" s="14" t="n">
        <x:v>45531.22</x:v>
      </x:c>
      <x:c r="I1979" s="12" t="n">
        <x:v>46058</x:v>
      </x:c>
      <x:c r="J1979" s="12" t="n">
        <x:v>46060</x:v>
      </x:c>
      <x:c r="K1979" t="str">
        <x:v>Pago</x:v>
      </x:c>
    </x:row>
    <x:row r="1980" ht="18" customHeight="1">
      <x:c r="A1980" s="12" t="n">
        <x:v>46070</x:v>
      </x:c>
      <x:c r="B1980" t="str">
        <x:v>TI</x:v>
      </x:c>
      <x:c r="C1980" t="str">
        <x:v>Manutenção</x:v>
      </x:c>
      <x:c r="D1980" t="str">
        <x:v>Fornecedor 150</x:v>
      </x:c>
      <x:c r="E1980" s="14" t="n">
        <x:v>0</x:v>
      </x:c>
      <x:c r="F1980" s="14" t="n">
        <x:v>31991.14</x:v>
      </x:c>
      <x:c r="G1980" s="14" t="n">
        <x:v>30044.46</x:v>
      </x:c>
      <x:c r="H1980" s="14" t="n">
        <x:v>31991.14</x:v>
      </x:c>
      <x:c r="I1980" s="12" t="n">
        <x:v>46085</x:v>
      </x:c>
      <x:c r="J1980" s="12" t="n">
        <x:v>46085</x:v>
      </x:c>
      <x:c r="K1980" t="str">
        <x:v>Pago</x:v>
      </x:c>
    </x:row>
    <x:row r="1981" ht="18" customHeight="1">
      <x:c r="A1981" s="12" t="n">
        <x:v>45874</x:v>
      </x:c>
      <x:c r="B1981" t="str">
        <x:v>TI</x:v>
      </x:c>
      <x:c r="C1981" t="str">
        <x:v>Serviços</x:v>
      </x:c>
      <x:c r="D1981" t="str">
        <x:v>Cliente 131</x:v>
      </x:c>
      <x:c r="E1981" s="14" t="n">
        <x:v>18203.43</x:v>
      </x:c>
      <x:c r="F1981" s="14" t="n">
        <x:v>0</x:v>
      </x:c>
      <x:c r="G1981" s="14" t="n">
        <x:v>15682.8</x:v>
      </x:c>
      <x:c r="H1981" s="14" t="n">
        <x:v>18203.43</x:v>
      </x:c>
      <x:c r="I1981" s="12" t="n">
        <x:v>45889</x:v>
      </x:c>
      <x:c r="J1981" s="12" t="n">
        <x:v>45895</x:v>
      </x:c>
      <x:c r="K1981" t="str">
        <x:v>Pago</x:v>
      </x:c>
    </x:row>
    <x:row r="1982" ht="18" customHeight="1">
      <x:c r="A1982" s="12" t="n">
        <x:v>45768</x:v>
      </x:c>
      <x:c r="B1982" t="str">
        <x:v>Logística</x:v>
      </x:c>
      <x:c r="C1982" t="str">
        <x:v>Folha de Pagamento</x:v>
      </x:c>
      <x:c r="D1982" t="str">
        <x:v>Fornecedor 107</x:v>
      </x:c>
      <x:c r="E1982" s="14" t="n">
        <x:v>0</x:v>
      </x:c>
      <x:c r="F1982" s="14" t="n">
        <x:v>32647.14</x:v>
      </x:c>
      <x:c r="G1982" s="14" t="n">
        <x:v>27140.08</x:v>
      </x:c>
      <x:c r="H1982" s="14" t="n">
        <x:v>32647.14</x:v>
      </x:c>
      <x:c r="I1982" s="12" t="n">
        <x:v>45789</x:v>
      </x:c>
      <x:c r="J1982" s="12" t="n">
        <x:v>45789</x:v>
      </x:c>
      <x:c r="K1982" t="str">
        <x:v>Pago</x:v>
      </x:c>
    </x:row>
    <x:row r="1983" ht="18" customHeight="1">
      <x:c r="A1983" s="12" t="n">
        <x:v>46064</x:v>
      </x:c>
      <x:c r="B1983" t="str">
        <x:v>Financeiro</x:v>
      </x:c>
      <x:c r="C1983" t="str">
        <x:v>Venda de Produtos</x:v>
      </x:c>
      <x:c r="D1983" t="str">
        <x:v>Cliente 053</x:v>
      </x:c>
      <x:c r="E1983" s="14" t="n">
        <x:v>53015.87</x:v>
      </x:c>
      <x:c r="F1983" s="14" t="n">
        <x:v>0</x:v>
      </x:c>
      <x:c r="G1983" s="14" t="n">
        <x:v>49676.49</x:v>
      </x:c>
      <x:c r="H1983" s="14" t="n">
        <x:v>53015.87</x:v>
      </x:c>
      <x:c r="I1983" s="12" t="n">
        <x:v>46094</x:v>
      </x:c>
      <x:c r="J1983" s="12" t="n">
        <x:v>46102</x:v>
      </x:c>
      <x:c r="K1983" t="str">
        <x:v>Pago</x:v>
      </x:c>
    </x:row>
    <x:row r="1984" ht="18" customHeight="1">
      <x:c r="A1984" s="12" t="n">
        <x:v>45677</x:v>
      </x:c>
      <x:c r="B1984" t="str">
        <x:v>Comercial</x:v>
      </x:c>
      <x:c r="C1984" t="str">
        <x:v>Marketing</x:v>
      </x:c>
      <x:c r="D1984" t="str">
        <x:v>Fornecedor 090</x:v>
      </x:c>
      <x:c r="E1984" s="14" t="n">
        <x:v>0</x:v>
      </x:c>
      <x:c r="F1984" s="14" t="n">
        <x:v>4414.41</x:v>
      </x:c>
      <x:c r="G1984" s="14" t="n">
        <x:v>5116.58</x:v>
      </x:c>
      <x:c r="H1984" s="14" t="n">
        <x:v>4414.41</x:v>
      </x:c>
      <x:c r="I1984" s="12" t="n">
        <x:v>45698</x:v>
      </x:c>
      <x:c r="J1984" s="12" t="n">
        <x:v>45698</x:v>
      </x:c>
      <x:c r="K1984" t="str">
        <x:v>Pago</x:v>
      </x:c>
    </x:row>
    <x:row r="1985" ht="18" customHeight="1">
      <x:c r="A1985" s="12" t="n">
        <x:v>46143</x:v>
      </x:c>
      <x:c r="B1985" t="str">
        <x:v>Operações</x:v>
      </x:c>
      <x:c r="C1985" t="str">
        <x:v>Serviços Terceirizados</x:v>
      </x:c>
      <x:c r="D1985" t="str">
        <x:v>Fornecedor 123</x:v>
      </x:c>
      <x:c r="E1985" s="14" t="n">
        <x:v>0</x:v>
      </x:c>
      <x:c r="F1985" s="14" t="n">
        <x:v>39836.22</x:v>
      </x:c>
      <x:c r="G1985" s="14" t="n">
        <x:v>36168.49</x:v>
      </x:c>
      <x:c r="H1985" s="14" t="n">
        <x:v>39836.22</x:v>
      </x:c>
      <x:c r="I1985" s="12" t="n">
        <x:v>46173</x:v>
      </x:c>
      <x:c r="J1985" s="12" t="n">
        <x:v>46173</x:v>
      </x:c>
      <x:c r="K1985" t="str">
        <x:v>Pago</x:v>
      </x:c>
    </x:row>
    <x:row r="1986" ht="18" customHeight="1">
      <x:c r="A1986" s="12" t="n">
        <x:v>46040</x:v>
      </x:c>
      <x:c r="B1986" t="str">
        <x:v>Financeiro</x:v>
      </x:c>
      <x:c r="C1986" t="str">
        <x:v>Serviços</x:v>
      </x:c>
      <x:c r="D1986" t="str">
        <x:v>Cliente 106</x:v>
      </x:c>
      <x:c r="E1986" s="14" t="n">
        <x:v>34965</x:v>
      </x:c>
      <x:c r="F1986" s="14" t="n">
        <x:v>0</x:v>
      </x:c>
      <x:c r="G1986" s="14" t="n">
        <x:v>38480.98</x:v>
      </x:c>
      <x:c r="H1986" s="14" t="n">
        <x:v>34965</x:v>
      </x:c>
      <x:c r="I1986" s="12" t="n">
        <x:v>46085</x:v>
      </x:c>
      <x:c r="J1986" s="12" t="n">
        <x:v>46085</x:v>
      </x:c>
      <x:c r="K1986" t="str">
        <x:v>Pago</x:v>
      </x:c>
    </x:row>
    <x:row r="1987" ht="18" customHeight="1">
      <x:c r="A1987" s="12" t="n">
        <x:v>46252</x:v>
      </x:c>
      <x:c r="B1987" t="str">
        <x:v>Comercial</x:v>
      </x:c>
      <x:c r="C1987" t="str">
        <x:v>Despesas Bancárias</x:v>
      </x:c>
      <x:c r="D1987" t="str">
        <x:v>Fornecedor 018</x:v>
      </x:c>
      <x:c r="E1987" s="14" t="n">
        <x:v>0</x:v>
      </x:c>
      <x:c r="F1987" s="14" t="n">
        <x:v>17168.1</x:v>
      </x:c>
      <x:c r="G1987" s="14" t="n">
        <x:v>14831.7</x:v>
      </x:c>
      <x:c r="H1987" s="14" t="n">
        <x:v>17168.1</x:v>
      </x:c>
      <x:c r="I1987" s="12" t="n">
        <x:v>46297</x:v>
      </x:c>
      <x:c r="J1987" s="12" t="n">
        <x:v>46298</x:v>
      </x:c>
      <x:c r="K1987" t="str">
        <x:v>Pago</x:v>
      </x:c>
    </x:row>
    <x:row r="1988" ht="18" customHeight="1">
      <x:c r="A1988" s="12" t="n">
        <x:v>45672</x:v>
      </x:c>
      <x:c r="B1988" t="str">
        <x:v>Financeiro</x:v>
      </x:c>
      <x:c r="C1988" t="str">
        <x:v>Outras Receitas</x:v>
      </x:c>
      <x:c r="D1988" t="str">
        <x:v>Cliente 065</x:v>
      </x:c>
      <x:c r="E1988" s="14" t="n">
        <x:v>15906.01</x:v>
      </x:c>
      <x:c r="F1988" s="14" t="n">
        <x:v>0</x:v>
      </x:c>
      <x:c r="G1988" s="14" t="n">
        <x:v>15333.84</x:v>
      </x:c>
      <x:c r="H1988" s="14" t="n">
        <x:v>15906.01</x:v>
      </x:c>
      <x:c r="I1988" s="12" t="n">
        <x:v>45687</x:v>
      </x:c>
      <x:c r="J1988" s="12" t="n">
        <x:v>45692</x:v>
      </x:c>
      <x:c r="K1988" t="str">
        <x:v>Pago</x:v>
      </x:c>
    </x:row>
    <x:row r="1989" ht="18" customHeight="1">
      <x:c r="A1989" s="12" t="n">
        <x:v>45900</x:v>
      </x:c>
      <x:c r="B1989" t="str">
        <x:v>Financeiro</x:v>
      </x:c>
      <x:c r="C1989" t="str">
        <x:v>Outras Receitas</x:v>
      </x:c>
      <x:c r="D1989" t="str">
        <x:v>Cliente 044</x:v>
      </x:c>
      <x:c r="E1989" s="14" t="n">
        <x:v>26874.32</x:v>
      </x:c>
      <x:c r="F1989" s="14" t="n">
        <x:v>0</x:v>
      </x:c>
      <x:c r="G1989" s="14" t="n">
        <x:v>23177.18</x:v>
      </x:c>
      <x:c r="H1989" s="14" t="n">
        <x:v>26874.32</x:v>
      </x:c>
      <x:c r="I1989" s="12" t="n">
        <x:v>45945</x:v>
      </x:c>
      <x:c r="J1989" s="12" t="n">
        <x:v>45958</x:v>
      </x:c>
      <x:c r="K1989" t="str">
        <x:v>Pago</x:v>
      </x:c>
    </x:row>
    <x:row r="1990" ht="18" customHeight="1">
      <x:c r="A1990" s="12" t="n">
        <x:v>46102</x:v>
      </x:c>
      <x:c r="B1990" t="str">
        <x:v>Financeiro</x:v>
      </x:c>
      <x:c r="C1990" t="str">
        <x:v>Marketing</x:v>
      </x:c>
      <x:c r="D1990" t="str">
        <x:v>Fornecedor 088</x:v>
      </x:c>
      <x:c r="E1990" s="14" t="n">
        <x:v>0</x:v>
      </x:c>
      <x:c r="F1990" s="14" t="n">
        <x:v>25918.7</x:v>
      </x:c>
      <x:c r="G1990" s="14" t="n">
        <x:v>21895.81</x:v>
      </x:c>
      <x:c r="H1990" s="14" t="n">
        <x:v>25918.7</x:v>
      </x:c>
      <x:c r="I1990" s="12" t="n">
        <x:v>46109</x:v>
      </x:c>
      <x:c r="J1990" s="12" t="n">
        <x:v>46115</x:v>
      </x:c>
      <x:c r="K1990" t="str">
        <x:v>Pago</x:v>
      </x:c>
    </x:row>
    <x:row r="1991" ht="18" customHeight="1">
      <x:c r="A1991" s="12" t="n">
        <x:v>45863</x:v>
      </x:c>
      <x:c r="B1991" t="str">
        <x:v>Financeiro</x:v>
      </x:c>
      <x:c r="C1991" t="str">
        <x:v>Fretes</x:v>
      </x:c>
      <x:c r="D1991" t="str">
        <x:v>Fornecedor 085</x:v>
      </x:c>
      <x:c r="E1991" s="14" t="n">
        <x:v>0</x:v>
      </x:c>
      <x:c r="F1991" s="14" t="n">
        <x:v>36133.96</x:v>
      </x:c>
      <x:c r="G1991" s="14" t="n">
        <x:v>31345.19</x:v>
      </x:c>
      <x:c r="H1991" s="14" t="n">
        <x:v>36133.96</x:v>
      </x:c>
      <x:c r="I1991" s="12" t="n">
        <x:v>45908</x:v>
      </x:c>
      <x:c r="J1991" s="12" t="n">
        <x:v>45908</x:v>
      </x:c>
      <x:c r="K1991" t="str">
        <x:v>Pago</x:v>
      </x:c>
    </x:row>
    <x:row r="1992" ht="18" customHeight="1">
      <x:c r="A1992" s="12" t="n">
        <x:v>45676</x:v>
      </x:c>
      <x:c r="B1992" t="str">
        <x:v>Administrativo</x:v>
      </x:c>
      <x:c r="C1992" t="str">
        <x:v>Venda de Produtos</x:v>
      </x:c>
      <x:c r="D1992" t="str">
        <x:v>Cliente 031</x:v>
      </x:c>
      <x:c r="E1992" s="14" t="n">
        <x:v>14107.91</x:v>
      </x:c>
      <x:c r="F1992" s="14" t="n">
        <x:v>0</x:v>
      </x:c>
      <x:c r="G1992" s="14" t="n">
        <x:v>15657.13</x:v>
      </x:c>
      <x:c r="H1992" s="14" t="n">
        <x:v>14107.91</x:v>
      </x:c>
      <x:c r="I1992" s="12" t="n">
        <x:v>45721</x:v>
      </x:c>
      <x:c r="J1992" s="12" t="n">
        <x:v>45721</x:v>
      </x:c>
      <x:c r="K1992" t="str">
        <x:v>Pago</x:v>
      </x:c>
    </x:row>
    <x:row r="1993" ht="18" customHeight="1">
      <x:c r="A1993" s="12" t="n">
        <x:v>45763</x:v>
      </x:c>
      <x:c r="B1993" t="str">
        <x:v>TI</x:v>
      </x:c>
      <x:c r="C1993" t="str">
        <x:v>Frete Cobrado</x:v>
      </x:c>
      <x:c r="D1993" t="str">
        <x:v>Cliente 176</x:v>
      </x:c>
      <x:c r="E1993" s="14" t="n">
        <x:v>27212.65</x:v>
      </x:c>
      <x:c r="F1993" s="14" t="n">
        <x:v>0</x:v>
      </x:c>
      <x:c r="G1993" s="14" t="n">
        <x:v>23569.4</x:v>
      </x:c>
      <x:c r="H1993" s="14" t="n">
        <x:v>27212.65</x:v>
      </x:c>
      <x:c r="I1993" s="12" t="n">
        <x:v>45808</x:v>
      </x:c>
      <x:c r="J1993" s="12"/>
      <x:c r="K1993" t="str">
        <x:v>Vencido</x:v>
      </x:c>
    </x:row>
    <x:row r="1994" ht="18" customHeight="1">
      <x:c r="A1994" s="12" t="n">
        <x:v>46214</x:v>
      </x:c>
      <x:c r="B1994" t="str">
        <x:v>Logística</x:v>
      </x:c>
      <x:c r="C1994" t="str">
        <x:v>Serviços</x:v>
      </x:c>
      <x:c r="D1994" t="str">
        <x:v>Cliente 162</x:v>
      </x:c>
      <x:c r="E1994" s="14" t="n">
        <x:v>13953.23</x:v>
      </x:c>
      <x:c r="F1994" s="14" t="n">
        <x:v>0</x:v>
      </x:c>
      <x:c r="G1994" s="14" t="n">
        <x:v>15089.94</x:v>
      </x:c>
      <x:c r="H1994" s="14" t="n">
        <x:v>13953.23</x:v>
      </x:c>
      <x:c r="I1994" s="12" t="n">
        <x:v>46229</x:v>
      </x:c>
      <x:c r="J1994" s="12" t="n">
        <x:v>46245</x:v>
      </x:c>
      <x:c r="K1994" t="str">
        <x:v>Pago</x:v>
      </x:c>
    </x:row>
    <x:row r="1995" ht="18" customHeight="1">
      <x:c r="A1995" s="12" t="n">
        <x:v>45863</x:v>
      </x:c>
      <x:c r="B1995" t="str">
        <x:v>Comercial</x:v>
      </x:c>
      <x:c r="C1995" t="str">
        <x:v>Outras Receitas</x:v>
      </x:c>
      <x:c r="D1995" t="str">
        <x:v>Cliente 096</x:v>
      </x:c>
      <x:c r="E1995" s="14" t="n">
        <x:v>7508.34</x:v>
      </x:c>
      <x:c r="F1995" s="14" t="n">
        <x:v>0</x:v>
      </x:c>
      <x:c r="G1995" s="14" t="n">
        <x:v>7134.25</x:v>
      </x:c>
      <x:c r="H1995" s="14" t="n">
        <x:v>7508.34</x:v>
      </x:c>
      <x:c r="I1995" s="12" t="n">
        <x:v>45908</x:v>
      </x:c>
      <x:c r="J1995" s="12" t="n">
        <x:v>45921</x:v>
      </x:c>
      <x:c r="K1995" t="str">
        <x:v>Pago</x:v>
      </x:c>
    </x:row>
    <x:row r="1996" ht="18" customHeight="1">
      <x:c r="A1996" s="12" t="n">
        <x:v>45684</x:v>
      </x:c>
      <x:c r="B1996" t="str">
        <x:v>Logística</x:v>
      </x:c>
      <x:c r="C1996" t="str">
        <x:v>Serviços</x:v>
      </x:c>
      <x:c r="D1996" t="str">
        <x:v>Cliente 175</x:v>
      </x:c>
      <x:c r="E1996" s="14" t="n">
        <x:v>47019.07</x:v>
      </x:c>
      <x:c r="F1996" s="14" t="n">
        <x:v>0</x:v>
      </x:c>
      <x:c r="G1996" s="14" t="n">
        <x:v>46317.14</x:v>
      </x:c>
      <x:c r="H1996" s="14" t="n">
        <x:v>47019.07</x:v>
      </x:c>
      <x:c r="I1996" s="12" t="n">
        <x:v>45699</x:v>
      </x:c>
      <x:c r="J1996" s="12" t="n">
        <x:v>45705</x:v>
      </x:c>
      <x:c r="K1996" t="str">
        <x:v>Pago</x:v>
      </x:c>
    </x:row>
    <x:row r="1997" ht="18" customHeight="1">
      <x:c r="A1997" s="12" t="n">
        <x:v>45753</x:v>
      </x:c>
      <x:c r="B1997" t="str">
        <x:v>Comercial</x:v>
      </x:c>
      <x:c r="C1997" t="str">
        <x:v>Serviços</x:v>
      </x:c>
      <x:c r="D1997" t="str">
        <x:v>Cliente 025</x:v>
      </x:c>
      <x:c r="E1997" s="14" t="n">
        <x:v>33786.35</x:v>
      </x:c>
      <x:c r="F1997" s="14" t="n">
        <x:v>0</x:v>
      </x:c>
      <x:c r="G1997" s="14" t="n">
        <x:v>33083.43</x:v>
      </x:c>
      <x:c r="H1997" s="14" t="n">
        <x:v>33786.35</x:v>
      </x:c>
      <x:c r="I1997" s="12" t="n">
        <x:v>45798</x:v>
      </x:c>
      <x:c r="J1997" s="12" t="n">
        <x:v>45825</x:v>
      </x:c>
      <x:c r="K1997" t="str">
        <x:v>Pago</x:v>
      </x:c>
    </x:row>
    <x:row r="1998" ht="18" customHeight="1">
      <x:c r="A1998" s="12" t="n">
        <x:v>46224</x:v>
      </x:c>
      <x:c r="B1998" t="str">
        <x:v>Financeiro</x:v>
      </x:c>
      <x:c r="C1998" t="str">
        <x:v>Aluguel</x:v>
      </x:c>
      <x:c r="D1998" t="str">
        <x:v>Fornecedor 140</x:v>
      </x:c>
      <x:c r="E1998" s="14" t="n">
        <x:v>0</x:v>
      </x:c>
      <x:c r="F1998" s="14" t="n">
        <x:v>9159.38</x:v>
      </x:c>
      <x:c r="G1998" s="14" t="n">
        <x:v>7524.83</x:v>
      </x:c>
      <x:c r="H1998" s="14" t="n">
        <x:v>9159.38</x:v>
      </x:c>
      <x:c r="I1998" s="12" t="n">
        <x:v>46254</x:v>
      </x:c>
      <x:c r="J1998" s="12" t="n">
        <x:v>46256</x:v>
      </x:c>
      <x:c r="K1998" t="str">
        <x:v>Pago</x:v>
      </x:c>
    </x:row>
    <x:row r="1999" ht="18" customHeight="1">
      <x:c r="A1999" s="12" t="n">
        <x:v>45740</x:v>
      </x:c>
      <x:c r="B1999" t="str">
        <x:v>Administrativo</x:v>
      </x:c>
      <x:c r="C1999" t="str">
        <x:v>Viagens</x:v>
      </x:c>
      <x:c r="D1999" t="str">
        <x:v>Fornecedor 121</x:v>
      </x:c>
      <x:c r="E1999" s="14" t="n">
        <x:v>0</x:v>
      </x:c>
      <x:c r="F1999" s="14" t="n">
        <x:v>41468.16</x:v>
      </x:c>
      <x:c r="G1999" s="14" t="n">
        <x:v>41143.18</x:v>
      </x:c>
      <x:c r="H1999" s="14" t="n">
        <x:v>41468.16</x:v>
      </x:c>
      <x:c r="I1999" s="12" t="n">
        <x:v>45785</x:v>
      </x:c>
      <x:c r="J1999" s="12" t="n">
        <x:v>45786</x:v>
      </x:c>
      <x:c r="K1999" t="str">
        <x:v>Pago</x:v>
      </x:c>
    </x:row>
    <x:row r="2000" ht="18" customHeight="1">
      <x:c r="A2000" s="12" t="n">
        <x:v>45883</x:v>
      </x:c>
      <x:c r="B2000" t="str">
        <x:v>TI</x:v>
      </x:c>
      <x:c r="C2000" t="str">
        <x:v>Frete Cobrado</x:v>
      </x:c>
      <x:c r="D2000" t="str">
        <x:v>Cliente 030</x:v>
      </x:c>
      <x:c r="E2000" s="14" t="n">
        <x:v>46549.54</x:v>
      </x:c>
      <x:c r="F2000" s="14" t="n">
        <x:v>0</x:v>
      </x:c>
      <x:c r="G2000" s="14" t="n">
        <x:v>51779.28</x:v>
      </x:c>
      <x:c r="H2000" s="14" t="n">
        <x:v>46549.54</x:v>
      </x:c>
      <x:c r="I2000" s="12" t="n">
        <x:v>45928</x:v>
      </x:c>
      <x:c r="J2000" s="12" t="n">
        <x:v>45939</x:v>
      </x:c>
      <x:c r="K2000" t="str">
        <x:v>Pago</x:v>
      </x:c>
    </x:row>
    <x:row r="2001" ht="18" customHeight="1">
      <x:c r="A2001" s="12" t="n">
        <x:v>46216</x:v>
      </x:c>
      <x:c r="B2001" t="str">
        <x:v>Operações</x:v>
      </x:c>
      <x:c r="C2001" t="str">
        <x:v>Outras Receitas</x:v>
      </x:c>
      <x:c r="D2001" t="str">
        <x:v>Cliente 136</x:v>
      </x:c>
      <x:c r="E2001" s="14" t="n">
        <x:v>7837.57</x:v>
      </x:c>
      <x:c r="F2001" s="14" t="n">
        <x:v>0</x:v>
      </x:c>
      <x:c r="G2001" s="14" t="n">
        <x:v>6892.75</x:v>
      </x:c>
      <x:c r="H2001" s="14" t="n">
        <x:v>7837.57</x:v>
      </x:c>
      <x:c r="I2001" s="12" t="n">
        <x:v>46231</x:v>
      </x:c>
      <x:c r="J2001" s="12"/>
      <x:c r="K2001" t="str">
        <x:v>Vencido</x:v>
      </x:c>
    </x:row>
  </x:sheetData>
  <x:conditionalFormatting sqref="K2:K2001">
    <x:cfRule type="expression" dxfId="0" priority="1">
      <x:formula>K2="Vencido"</x:formula>
    </x:cfRule>
    <x:cfRule type="expression" dxfId="1" priority="2">
      <x:formula>K2="Em aberto"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88a8f83a1e7b4bff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55" hidden="0" customWidth="1"/>
    <x:col min="3" max="3" width="42" hidden="0" customWidth="1"/>
    <x:col min="4" max="4" width="35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42" t="str">
        <x:v>GRANDE LABORATÓRIO — EXCEL + INTELIGÊNCIA ARTIFICIAL</x:v>
      </x:c>
      <x:c r="B1" s="42"/>
      <x:c r="C1" s="42"/>
      <x:c r="D1" s="42"/>
      <x:c r="E1" s="42"/>
      <x:c r="F1" s="42"/>
      <x:c r="G1" s="42"/>
      <x:c r="H1" s="42"/>
    </x:row>
    <x:row r="2">
      <x:c r="A2" s="34"/>
      <x:c r="B2" s="34"/>
      <x:c r="C2" s="34"/>
      <x:c r="D2" s="34"/>
      <x:c r="E2" s="34"/>
      <x:c r="F2" s="34"/>
      <x:c r="G2" s="34"/>
      <x:c r="H2" s="34"/>
    </x:row>
    <x:row r="3">
      <x:c r="A3" s="26" t="str">
        <x:v>Base utilizada: aba Base_Financeira — 2.000 registros fictícios. Objetivo: utilizar IA como copiloto para compreender dados, criar fórmulas, identificar problemas e construir indicadores.</x:v>
      </x:c>
      <x:c r="B3" s="26"/>
      <x:c r="C3" s="26"/>
      <x:c r="D3" s="26"/>
      <x:c r="E3" s="26"/>
      <x:c r="F3" s="26"/>
      <x:c r="G3" s="26"/>
      <x:c r="H3" s="26"/>
    </x:row>
    <x:row r="4">
      <x:c r="A4" s="34"/>
      <x:c r="B4" s="34"/>
      <x:c r="C4" s="34"/>
      <x:c r="D4" s="34"/>
      <x:c r="E4" s="34"/>
      <x:c r="F4" s="34"/>
      <x:c r="G4" s="34"/>
      <x:c r="H4" s="34"/>
    </x:row>
    <x:row r="5">
      <x:c r="A5" s="43" t="str">
        <x:v>PARTE A — CONHECENDO OS DADOS</x:v>
      </x:c>
      <x:c r="B5" s="43"/>
      <x:c r="C5" s="43"/>
      <x:c r="D5" s="43"/>
      <x:c r="E5" s="43"/>
      <x:c r="F5" s="43"/>
      <x:c r="G5" s="43"/>
      <x:c r="H5" s="43"/>
    </x:row>
    <x:row r="6">
      <x:c r="A6" s="35" t="str">
        <x:v>PROMPT: "Explique esta base financeira e sugira 10 análises que poderiam ser realizadas. Para cada análise, informe quais colunas seriam utilizadas, qual pergunta de negócio ela responde e qual decisão um gestor financeiro poderia tomar a partir do resultado."</x:v>
      </x:c>
      <x:c r="B6" s="35"/>
      <x:c r="C6" s="35"/>
      <x:c r="D6" s="35"/>
      <x:c r="E6" s="35"/>
      <x:c r="F6" s="35"/>
      <x:c r="G6" s="35"/>
      <x:c r="H6" s="35"/>
    </x:row>
    <x:row r="7">
      <x:c r="A7" s="35"/>
      <x:c r="B7" s="35"/>
      <x:c r="C7" s="35"/>
      <x:c r="D7" s="35"/>
      <x:c r="E7" s="35"/>
      <x:c r="F7" s="35"/>
      <x:c r="G7" s="35"/>
      <x:c r="H7" s="35"/>
    </x:row>
    <x:row r="8">
      <x:c r="A8" s="35"/>
      <x:c r="B8" s="35"/>
      <x:c r="C8" s="35"/>
      <x:c r="D8" s="35"/>
      <x:c r="E8" s="35"/>
      <x:c r="F8" s="35"/>
      <x:c r="G8" s="35"/>
      <x:c r="H8" s="35"/>
    </x:row>
    <x:row r="9">
      <x:c r="A9" s="34"/>
      <x:c r="B9" s="34"/>
      <x:c r="C9" s="34"/>
      <x:c r="D9" s="34"/>
      <x:c r="E9" s="34"/>
      <x:c r="F9" s="34"/>
      <x:c r="G9" s="34"/>
      <x:c r="H9" s="34"/>
    </x:row>
    <x:row r="10">
      <x:c r="A10" s="43" t="str">
        <x:v>PARTE B — FÓRMULAS COM IA</x:v>
      </x:c>
      <x:c r="B10" s="43"/>
      <x:c r="C10" s="43"/>
      <x:c r="D10" s="43"/>
      <x:c r="E10" s="43"/>
      <x:c r="F10" s="43"/>
      <x:c r="G10" s="43"/>
      <x:c r="H10" s="43"/>
    </x:row>
    <x:row r="11">
      <x:c r="A11" s="6" t="str">
        <x:v>Desafio</x:v>
      </x:c>
      <x:c r="B11" s="6" t="str">
        <x:v>O que pedir à IA</x:v>
      </x:c>
      <x:c r="C11" s="6" t="str">
        <x:v>Fórmula criada pelo aluno</x:v>
      </x:c>
      <x:c r="D11" s="6" t="str">
        <x:v>Resultado / observação</x:v>
      </x:c>
      <x:c r="E11" s="34"/>
      <x:c r="F11" s="34"/>
      <x:c r="G11" s="34"/>
      <x:c r="H11" s="34"/>
    </x:row>
    <x:row r="12">
      <x:c r="A12" s="34" t="str">
        <x:v>Diferença Orçado x Realizado</x:v>
      </x:c>
      <x:c r="B12" s="34" t="str">
        <x:v>Crie uma fórmula do Excel para calcular Realizado - Orçado. Explique a fórmula e considere que Orçado está na coluna G e Realizado na H.</x:v>
      </x:c>
      <x:c r="C12" s="34" t="str"/>
      <x:c r="D12" s="34" t="str"/>
      <x:c r="E12" s="34"/>
      <x:c r="F12" s="34"/>
      <x:c r="G12" s="34"/>
      <x:c r="H12" s="34"/>
    </x:row>
    <x:row r="13">
      <x:c r="A13" s="34" t="str">
        <x:v>Percentual de variação</x:v>
      </x:c>
      <x:c r="B13" s="34" t="str">
        <x:v>Crie uma fórmula para calcular (Realizado - Orçado) / Orçado. Trate divisão por zero e formate como percentual.</x:v>
      </x:c>
      <x:c r="C13" s="34" t="str"/>
      <x:c r="D13" s="34" t="str"/>
      <x:c r="E13" s="34"/>
      <x:c r="F13" s="34"/>
      <x:c r="G13" s="34"/>
      <x:c r="H13" s="34"/>
    </x:row>
    <x:row r="14">
      <x:c r="A14" s="34" t="str">
        <x:v>Acima / abaixo do orçamento</x:v>
      </x:c>
      <x:c r="B14" s="34" t="str">
        <x:v>Crie uma fórmula que retorne "Acima do orçamento", "Abaixo do orçamento" ou "No orçamento" comparando Orçado e Realizado.</x:v>
      </x:c>
      <x:c r="C14" s="34" t="str"/>
      <x:c r="D14" s="34" t="str"/>
      <x:c r="E14" s="34"/>
      <x:c r="F14" s="34"/>
      <x:c r="G14" s="34"/>
      <x:c r="H14" s="34"/>
    </x:row>
    <x:row r="15">
      <x:c r="A15" s="34" t="str">
        <x:v>Dias de atraso</x:v>
      </x:c>
      <x:c r="B15" s="34" t="str">
        <x:v>Crie uma fórmula que calcule dias de atraso usando Vencimento, Pagamento e a data de hoje. Se já estiver pago no prazo, retorne zero.</x:v>
      </x:c>
      <x:c r="C15" s="34" t="str"/>
      <x:c r="D15" s="34" t="str"/>
      <x:c r="E15" s="34"/>
      <x:c r="F15" s="34"/>
      <x:c r="G15" s="34"/>
      <x:c r="H15" s="34"/>
    </x:row>
    <x:row r="16">
      <x:c r="A16" s="34" t="str">
        <x:v>Classificação de inadimplência</x:v>
      </x:c>
      <x:c r="B16" s="34" t="str">
        <x:v>Crie uma fórmula que classifique: Em dia, 1-15 dias, 16-30 dias, 31-60 dias e 60+ dias.</x:v>
      </x:c>
      <x:c r="C16" s="34" t="str"/>
      <x:c r="D16" s="34" t="str"/>
      <x:c r="E16" s="34"/>
      <x:c r="F16" s="34"/>
      <x:c r="G16" s="34"/>
      <x:c r="H16" s="34"/>
    </x:row>
    <x:row r="17">
      <x:c r="A17" s="34" t="str">
        <x:v>Total por centro de custo</x:v>
      </x:c>
      <x:c r="B17" s="34" t="str">
        <x:v>Crie uma fórmula usando SOMASES para calcular o total realizado de um centro de custo escolhido pelo usuário.</x:v>
      </x:c>
      <x:c r="C17" s="34" t="str"/>
      <x:c r="D17" s="34" t="str"/>
      <x:c r="E17" s="34"/>
      <x:c r="F17" s="34"/>
      <x:c r="G17" s="34"/>
      <x:c r="H17" s="34"/>
    </x:row>
    <x:row r="18">
      <x:c r="A18" s="34"/>
      <x:c r="B18" s="34"/>
      <x:c r="C18" s="34"/>
      <x:c r="D18" s="34"/>
      <x:c r="E18" s="34"/>
      <x:c r="F18" s="34"/>
      <x:c r="G18" s="34"/>
      <x:c r="H18" s="34"/>
    </x:row>
    <x:row r="19">
      <x:c r="A19" s="43" t="str">
        <x:v>PARTE C — ENCONTRANDO PROBLEMAS</x:v>
      </x:c>
      <x:c r="B19" s="43"/>
      <x:c r="C19" s="43"/>
      <x:c r="D19" s="43"/>
      <x:c r="E19" s="43"/>
      <x:c r="F19" s="43"/>
      <x:c r="G19" s="43"/>
      <x:c r="H19" s="43"/>
    </x:row>
    <x:row r="20">
      <x:c r="A20" s="35" t="str">
        <x:v>PROMPT: "Atue como analista financeiro sênior. Analise os registros da planilha e identifique possíveis anomalias, padrões e situações que um gestor financeiro deveria investigar. Observe especialmente despesas acima do orçamento, concentração por fornecedor, centros de custo com crescimento, títulos vencidos, atrasos de pagamento e categorias com comportamento fora do padrão. Apresente as 10 situações mais relevantes, com evidências numéricas. Não invente informações ausentes na base."</x:v>
      </x:c>
      <x:c r="B20" s="35"/>
      <x:c r="C20" s="35"/>
      <x:c r="D20" s="35"/>
      <x:c r="E20" s="35"/>
      <x:c r="F20" s="35"/>
      <x:c r="G20" s="35"/>
      <x:c r="H20" s="35"/>
    </x:row>
    <x:row r="21">
      <x:c r="A21" s="35"/>
      <x:c r="B21" s="35"/>
      <x:c r="C21" s="35"/>
      <x:c r="D21" s="35"/>
      <x:c r="E21" s="35"/>
      <x:c r="F21" s="35"/>
      <x:c r="G21" s="35"/>
      <x:c r="H21" s="35"/>
    </x:row>
    <x:row r="22">
      <x:c r="A22" s="35"/>
      <x:c r="B22" s="35"/>
      <x:c r="C22" s="35"/>
      <x:c r="D22" s="35"/>
      <x:c r="E22" s="35"/>
      <x:c r="F22" s="35"/>
      <x:c r="G22" s="35"/>
      <x:c r="H22" s="35"/>
    </x:row>
    <x:row r="23">
      <x:c r="A23" s="34"/>
      <x:c r="B23" s="34"/>
      <x:c r="C23" s="34"/>
      <x:c r="D23" s="34"/>
      <x:c r="E23" s="34"/>
      <x:c r="F23" s="34"/>
      <x:c r="G23" s="34"/>
      <x:c r="H23" s="34"/>
    </x:row>
    <x:row r="24">
      <x:c r="A24" s="43" t="str">
        <x:v>PARTE D — KPIs FINANCEIROS</x:v>
      </x:c>
      <x:c r="B24" s="43"/>
      <x:c r="C24" s="43"/>
      <x:c r="D24" s="43"/>
      <x:c r="E24" s="43"/>
      <x:c r="F24" s="43"/>
      <x:c r="G24" s="43"/>
      <x:c r="H24" s="43"/>
    </x:row>
    <x:row r="25">
      <x:c r="A25" s="6" t="str">
        <x:v>KPI</x:v>
      </x:c>
      <x:c r="B25" s="6" t="str">
        <x:v>Pergunta que responde</x:v>
      </x:c>
      <x:c r="C25" s="6" t="str">
        <x:v>Fórmula / cálculo do aluno</x:v>
      </x:c>
      <x:c r="D25" s="6" t="str">
        <x:v>Valor encontrado</x:v>
      </x:c>
      <x:c r="E25" s="34"/>
      <x:c r="F25" s="34"/>
      <x:c r="G25" s="34"/>
      <x:c r="H25" s="34"/>
    </x:row>
    <x:row r="26">
      <x:c r="A26" s="34" t="str">
        <x:v>Receita Total</x:v>
      </x:c>
      <x:c r="B26" s="34" t="str">
        <x:v>Quanto a empresa gerou de receita?</x:v>
      </x:c>
      <x:c r="C26" s="34" t="str"/>
      <x:c r="D26" s="34" t="str"/>
      <x:c r="E26" s="34"/>
      <x:c r="F26" s="34"/>
      <x:c r="G26" s="34"/>
      <x:c r="H26" s="34"/>
    </x:row>
    <x:row r="27">
      <x:c r="A27" s="34" t="str">
        <x:v>Despesa Total</x:v>
      </x:c>
      <x:c r="B27" s="34" t="str">
        <x:v>Quanto a empresa gastou?</x:v>
      </x:c>
      <x:c r="C27" s="34" t="str"/>
      <x:c r="D27" s="34" t="str"/>
      <x:c r="E27" s="34"/>
      <x:c r="F27" s="34"/>
      <x:c r="G27" s="34"/>
      <x:c r="H27" s="34"/>
    </x:row>
    <x:row r="28">
      <x:c r="A28" s="34" t="str">
        <x:v>Resultado</x:v>
      </x:c>
      <x:c r="B28" s="34" t="str">
        <x:v>Receita menos despesas: houve lucro operacional na base?</x:v>
      </x:c>
      <x:c r="C28" s="34" t="str"/>
      <x:c r="D28" s="34" t="str"/>
      <x:c r="E28" s="34"/>
      <x:c r="F28" s="34"/>
      <x:c r="G28" s="34"/>
      <x:c r="H28" s="34"/>
    </x:row>
    <x:row r="29">
      <x:c r="A29" s="34" t="str">
        <x:v>Margem</x:v>
      </x:c>
      <x:c r="B29" s="34" t="str">
        <x:v>Qual percentual do resultado sobre a receita?</x:v>
      </x:c>
      <x:c r="C29" s="34" t="str"/>
      <x:c r="D29" s="34" t="str"/>
      <x:c r="E29" s="34"/>
      <x:c r="F29" s="34"/>
      <x:c r="G29" s="34"/>
      <x:c r="H29" s="34"/>
    </x:row>
    <x:row r="30">
      <x:c r="A30" s="34" t="str">
        <x:v>Orçado x Realizado</x:v>
      </x:c>
      <x:c r="B30" s="34" t="str">
        <x:v>O realizado ficou acima ou abaixo do planejado?</x:v>
      </x:c>
      <x:c r="C30" s="34" t="str"/>
      <x:c r="D30" s="34" t="str"/>
      <x:c r="E30" s="34"/>
      <x:c r="F30" s="34"/>
      <x:c r="G30" s="34"/>
      <x:c r="H30" s="34"/>
    </x:row>
    <x:row r="31">
      <x:c r="A31" s="34" t="str">
        <x:v>Inadimplência</x:v>
      </x:c>
      <x:c r="B31" s="34" t="str">
        <x:v>Qual o valor/percentual dos recebimentos vencidos?</x:v>
      </x:c>
      <x:c r="C31" s="34" t="str"/>
      <x:c r="D31" s="34" t="str"/>
      <x:c r="E31" s="34"/>
      <x:c r="F31" s="34"/>
      <x:c r="G31" s="34"/>
      <x:c r="H31" s="34"/>
    </x:row>
    <x:row r="32">
      <x:c r="A32" s="34" t="str">
        <x:v>Contas vencidas</x:v>
      </x:c>
      <x:c r="B32" s="34" t="str">
        <x:v>Quantos registros estão vencidos e sem pagamento?</x:v>
      </x:c>
      <x:c r="C32" s="34" t="str"/>
      <x:c r="D32" s="34" t="str"/>
      <x:c r="E32" s="34"/>
      <x:c r="F32" s="34"/>
      <x:c r="G32" s="34"/>
      <x:c r="H32" s="34"/>
    </x:row>
    <x:row r="33">
      <x:c r="A33" s="34" t="str">
        <x:v>Fluxo de caixa</x:v>
      </x:c>
      <x:c r="B33" s="34" t="str">
        <x:v>Qual o saldo líquido entre receitas e despesas?</x:v>
      </x:c>
      <x:c r="C33" s="34" t="str"/>
      <x:c r="D33" s="34" t="str"/>
      <x:c r="E33" s="34"/>
      <x:c r="F33" s="34"/>
      <x:c r="G33" s="34"/>
      <x:c r="H33" s="34"/>
    </x:row>
    <x:row r="34">
      <x:c r="A34" s="34"/>
      <x:c r="B34" s="34"/>
      <x:c r="C34" s="34"/>
      <x:c r="D34" s="34"/>
      <x:c r="E34" s="34"/>
      <x:c r="F34" s="34"/>
      <x:c r="G34" s="34"/>
      <x:c r="H34" s="34"/>
    </x:row>
    <x:row r="35">
      <x:c r="A35" s="43" t="str">
        <x:v>PARTE E — EXCEL TRADICIONAL × IA</x:v>
      </x:c>
      <x:c r="B35" s="43"/>
      <x:c r="C35" s="43"/>
      <x:c r="D35" s="43"/>
      <x:c r="E35" s="43"/>
      <x:c r="F35" s="43"/>
      <x:c r="G35" s="43"/>
      <x:c r="H35" s="43"/>
    </x:row>
    <x:row r="36">
      <x:c r="A36" s="6" t="str">
        <x:v>Tarefa manual escolhida</x:v>
      </x:c>
      <x:c r="B36" s="6" t="str">
        <x:v>Como faria tradicionalmente</x:v>
      </x:c>
      <x:c r="C36" s="6" t="str">
        <x:v>Prompt utilizado na IA</x:v>
      </x:c>
      <x:c r="D36" s="6" t="str">
        <x:v>O que melhorou / tempo economizado</x:v>
      </x:c>
      <x:c r="E36" s="34"/>
      <x:c r="F36" s="34"/>
      <x:c r="G36" s="34"/>
      <x:c r="H36" s="34"/>
    </x:row>
    <x:row r="37">
      <x:c r="A37" s="34" t="str"/>
      <x:c r="B37" s="34" t="str"/>
      <x:c r="C37" s="34" t="str"/>
      <x:c r="D37" s="34" t="str"/>
      <x:c r="E37" s="34"/>
      <x:c r="F37" s="34"/>
      <x:c r="G37" s="34"/>
      <x:c r="H37" s="34"/>
    </x:row>
    <x:row r="38">
      <x:c r="A38" s="34" t="str"/>
      <x:c r="B38" s="34" t="str"/>
      <x:c r="C38" s="34" t="str"/>
      <x:c r="D38" s="34" t="str"/>
      <x:c r="E38" s="34"/>
      <x:c r="F38" s="34"/>
      <x:c r="G38" s="34"/>
      <x:c r="H38" s="34"/>
    </x:row>
    <x:row r="39">
      <x:c r="A39" s="34" t="str"/>
      <x:c r="B39" s="34" t="str"/>
      <x:c r="C39" s="34" t="str"/>
      <x:c r="D39" s="34" t="str"/>
      <x:c r="E39" s="34"/>
      <x:c r="F39" s="34"/>
      <x:c r="G39" s="34"/>
      <x:c r="H39" s="34"/>
    </x:row>
    <x:row r="40">
      <x:c r="A40" s="34" t="str"/>
      <x:c r="B40" s="34" t="str"/>
      <x:c r="C40" s="34" t="str"/>
      <x:c r="D40" s="34" t="str"/>
      <x:c r="E40" s="34"/>
      <x:c r="F40" s="34"/>
      <x:c r="G40" s="34"/>
      <x:c r="H40" s="34"/>
    </x:row>
    <x:row r="41">
      <x:c r="A41" s="34" t="str"/>
      <x:c r="B41" s="34" t="str"/>
      <x:c r="C41" s="34" t="str"/>
      <x:c r="D41" s="34" t="str"/>
      <x:c r="E41" s="34"/>
      <x:c r="F41" s="34"/>
      <x:c r="G41" s="34"/>
      <x:c r="H41" s="34"/>
    </x:row>
    <x:row r="42">
      <x:c r="A42" s="34"/>
      <x:c r="B42" s="34"/>
      <x:c r="C42" s="34"/>
      <x:c r="D42" s="34"/>
      <x:c r="E42" s="34"/>
      <x:c r="F42" s="34"/>
      <x:c r="G42" s="34"/>
      <x:c r="H42" s="34"/>
    </x:row>
    <x:row r="43">
      <x:c r="A43" s="44" t="str">
        <x:v>PROMPT FINAL — IA COMO COPILOTO DE EXCEL</x:v>
      </x:c>
      <x:c r="B43" s="44"/>
      <x:c r="C43" s="44"/>
      <x:c r="D43" s="44"/>
      <x:c r="E43" s="44"/>
      <x:c r="F43" s="44"/>
      <x:c r="G43" s="44"/>
      <x:c r="H43" s="44"/>
    </x:row>
    <x:row r="44">
      <x:c r="A44" s="35" t="str">
        <x:v>Atue como especialista em Excel e análise financeira. Vou trabalhar com uma base contendo as colunas: Data, Centro de Custo, Categoria, Fornecedor, Receita, Despesa, Orçado, Realizado, Vencimento, Pagamento e Status. Sempre que eu solicitar uma análise, primeiro explique a lógica de negócio, depois apresente a fórmula do Excel em português do Brasil, explique cada parte da fórmula e indique como validar se o resultado está correto. Não invente colunas ou dados que não existam. Quando houver mais de uma solução possível, mostre primeiro a opção mais simples e depois uma alternativa mais avançada.</x:v>
      </x:c>
      <x:c r="B44" s="35"/>
      <x:c r="C44" s="35"/>
      <x:c r="D44" s="35"/>
      <x:c r="E44" s="35"/>
      <x:c r="F44" s="35"/>
      <x:c r="G44" s="35"/>
      <x:c r="H44" s="35"/>
    </x:row>
    <x:row r="45">
      <x:c r="A45" s="35"/>
      <x:c r="B45" s="35"/>
      <x:c r="C45" s="35"/>
      <x:c r="D45" s="35"/>
      <x:c r="E45" s="35"/>
      <x:c r="F45" s="35"/>
      <x:c r="G45" s="35"/>
      <x:c r="H45" s="35"/>
    </x:row>
    <x:row r="46">
      <x:c r="A46" s="35"/>
      <x:c r="B46" s="35"/>
      <x:c r="C46" s="35"/>
      <x:c r="D46" s="35"/>
      <x:c r="E46" s="35"/>
      <x:c r="F46" s="35"/>
      <x:c r="G46" s="35"/>
      <x:c r="H46" s="35"/>
    </x:row>
    <x:row r="47">
      <x:c r="A47" s="35"/>
      <x:c r="B47" s="35"/>
      <x:c r="C47" s="35"/>
      <x:c r="D47" s="35"/>
      <x:c r="E47" s="35"/>
      <x:c r="F47" s="35"/>
      <x:c r="G47" s="35"/>
      <x:c r="H47" s="35"/>
    </x:row>
    <x:row r="48">
      <x:c r="A48" s="35"/>
      <x:c r="B48" s="35"/>
      <x:c r="C48" s="35"/>
      <x:c r="D48" s="35"/>
      <x:c r="E48" s="35"/>
      <x:c r="F48" s="35"/>
      <x:c r="G48" s="35"/>
      <x:c r="H48" s="35"/>
    </x:row>
  </x:sheetData>
  <x:mergeCells>
    <x:mergeCell ref="A1:H1"/>
    <x:mergeCell ref="A3:H3"/>
    <x:mergeCell ref="A5:H5"/>
    <x:mergeCell ref="A6:H8"/>
    <x:mergeCell ref="A10:H10"/>
    <x:mergeCell ref="A19:H19"/>
    <x:mergeCell ref="A20:H22"/>
    <x:mergeCell ref="A24:H24"/>
    <x:mergeCell ref="A35:H35"/>
    <x:mergeCell ref="A43:H43"/>
    <x:mergeCell ref="A44:H48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20" hidden="0" customWidth="1"/>
    <x:col min="3" max="3" width="24" hidden="0" customWidth="1"/>
    <x:col min="4" max="4" width="22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14" hidden="0" customWidth="1"/>
    <x:col min="10" max="10" width="14" hidden="0" customWidth="1"/>
    <x:col min="11" max="11" width="13" hidden="0" customWidth="1"/>
    <x:col min="12" max="12" width="15" hidden="0" customWidth="1"/>
    <x:col min="13" max="13" width="14" hidden="0" customWidth="1"/>
    <x:col min="14" max="14" width="24" hidden="0" customWidth="1"/>
    <x:col min="15" max="15" width="14" hidden="0" customWidth="1"/>
    <x:col min="16" max="16" width="22" hidden="0" customWidth="1"/>
  </x:cols>
  <x:sheetData>
    <x:row r="1">
      <x:c r="A1" s="6" t="str">
        <x:v>Data</x:v>
      </x:c>
      <x:c r="B1" s="6" t="str">
        <x:v>Centro de Custo</x:v>
      </x:c>
      <x:c r="C1" s="6" t="str">
        <x:v>Categoria</x:v>
      </x:c>
      <x:c r="D1" s="6" t="str">
        <x:v>Fornecedor</x:v>
      </x:c>
      <x:c r="E1" s="6" t="str">
        <x:v>Receita</x:v>
      </x:c>
      <x:c r="F1" s="6" t="str">
        <x:v>Despesa</x:v>
      </x:c>
      <x:c r="G1" s="6" t="str">
        <x:v>Orçado</x:v>
      </x:c>
      <x:c r="H1" s="6" t="str">
        <x:v>Realizado</x:v>
      </x:c>
      <x:c r="I1" s="6" t="str">
        <x:v>Vencimento</x:v>
      </x:c>
      <x:c r="J1" s="6" t="str">
        <x:v>Pagamento</x:v>
      </x:c>
      <x:c r="K1" s="6" t="str">
        <x:v>Status</x:v>
      </x:c>
      <x:c r="L1" s="6" t="str">
        <x:v>Diferença</x:v>
      </x:c>
      <x:c r="M1" s="6" t="str">
        <x:v>Variação %</x:v>
      </x:c>
      <x:c r="N1" s="6" t="str">
        <x:v>Classificação Orçamento</x:v>
      </x:c>
      <x:c r="O1" s="6" t="str">
        <x:v>Dias Atraso</x:v>
      </x:c>
      <x:c r="P1" s="6" t="str">
        <x:v>Faixa Inadimplência</x:v>
      </x:c>
    </x:row>
    <x:row r="2">
      <x:c r="A2" s="12" t="n">
        <x:v>46033</x:v>
      </x:c>
      <x:c r="B2" t="str">
        <x:v>Financeiro</x:v>
      </x:c>
      <x:c r="C2" t="str">
        <x:v>Frete Cobrado</x:v>
      </x:c>
      <x:c r="D2" t="str">
        <x:v>Cliente 118</x:v>
      </x:c>
      <x:c r="E2" s="14" t="n">
        <x:v>37602.38</x:v>
      </x:c>
      <x:c r="F2" s="14" t="n">
        <x:v>0</x:v>
      </x:c>
      <x:c r="G2" s="14" t="n">
        <x:v>37960.41</x:v>
      </x:c>
      <x:c r="H2" s="14" t="n">
        <x:v>37602.38</x:v>
      </x:c>
      <x:c r="I2" s="12" t="n">
        <x:v>46048</x:v>
      </x:c>
      <x:c r="J2" s="12" t="n">
        <x:v>46055</x:v>
      </x:c>
      <x:c r="K2" t="str">
        <x:v>Pago</x:v>
      </x:c>
      <x:c r="L2" s="14" t="str"/>
      <x:c r="M2" s="48" t="str"/>
      <x:c r="N2" t="str"/>
      <x:c r="O2" t="str"/>
      <x:c r="P2" t="str"/>
    </x:row>
    <x:row r="3">
      <x:c r="A3" s="12" t="n">
        <x:v>46039</x:v>
      </x:c>
      <x:c r="B3" t="str">
        <x:v>TI</x:v>
      </x:c>
      <x:c r="C3" t="str">
        <x:v>Folha de Pagamento</x:v>
      </x:c>
      <x:c r="D3" t="str">
        <x:v>Fornecedor 149</x:v>
      </x:c>
      <x:c r="E3" s="14" t="n">
        <x:v>0</x:v>
      </x:c>
      <x:c r="F3" s="14" t="n">
        <x:v>39942.83</x:v>
      </x:c>
      <x:c r="G3" s="14" t="n">
        <x:v>32469.97</x:v>
      </x:c>
      <x:c r="H3" s="14" t="n">
        <x:v>39942.83</x:v>
      </x:c>
      <x:c r="I3" s="12" t="n">
        <x:v>46084</x:v>
      </x:c>
      <x:c r="J3" s="12" t="n">
        <x:v>46084</x:v>
      </x:c>
      <x:c r="K3" t="str">
        <x:v>Pago</x:v>
      </x:c>
      <x:c r="L3" s="14" t="str"/>
      <x:c r="M3" s="48" t="str"/>
      <x:c r="N3" t="str"/>
      <x:c r="O3" t="str"/>
      <x:c r="P3" t="str"/>
    </x:row>
    <x:row r="4">
      <x:c r="A4" s="12" t="n">
        <x:v>45768</x:v>
      </x:c>
      <x:c r="B4" t="str">
        <x:v>Operações</x:v>
      </x:c>
      <x:c r="C4" t="str">
        <x:v>Aluguel</x:v>
      </x:c>
      <x:c r="D4" t="str">
        <x:v>Fornecedor 063</x:v>
      </x:c>
      <x:c r="E4" s="14" t="n">
        <x:v>0</x:v>
      </x:c>
      <x:c r="F4" s="14" t="n">
        <x:v>29067.27</x:v>
      </x:c>
      <x:c r="G4" s="14" t="n">
        <x:v>25922.41</x:v>
      </x:c>
      <x:c r="H4" s="14" t="n">
        <x:v>29067.27</x:v>
      </x:c>
      <x:c r="I4" s="12" t="n">
        <x:v>45783</x:v>
      </x:c>
      <x:c r="J4" s="12" t="n">
        <x:v>45783</x:v>
      </x:c>
      <x:c r="K4" t="str">
        <x:v>Pago</x:v>
      </x:c>
      <x:c r="L4" s="14" t="str"/>
      <x:c r="M4" s="48" t="str"/>
      <x:c r="N4" t="str"/>
      <x:c r="O4" t="str"/>
      <x:c r="P4" t="str"/>
    </x:row>
    <x:row r="5">
      <x:c r="A5" s="12" t="n">
        <x:v>46151</x:v>
      </x:c>
      <x:c r="B5" t="str">
        <x:v>Operações</x:v>
      </x:c>
      <x:c r="C5" t="str">
        <x:v>Venda de Produtos</x:v>
      </x:c>
      <x:c r="D5" t="str">
        <x:v>Cliente 023</x:v>
      </x:c>
      <x:c r="E5" s="14" t="n">
        <x:v>34619.21</x:v>
      </x:c>
      <x:c r="F5" s="14" t="n">
        <x:v>0</x:v>
      </x:c>
      <x:c r="G5" s="14" t="n">
        <x:v>34922.9</x:v>
      </x:c>
      <x:c r="H5" s="14" t="n">
        <x:v>34619.21</x:v>
      </x:c>
      <x:c r="I5" s="12" t="n">
        <x:v>46166</x:v>
      </x:c>
      <x:c r="J5" s="12" t="n">
        <x:v>46168</x:v>
      </x:c>
      <x:c r="K5" t="str">
        <x:v>Pago</x:v>
      </x:c>
      <x:c r="L5" s="14" t="str"/>
      <x:c r="M5" s="48" t="str"/>
      <x:c r="N5" t="str"/>
      <x:c r="O5" t="str"/>
      <x:c r="P5" t="str"/>
    </x:row>
    <x:row r="6">
      <x:c r="A6" s="12" t="n">
        <x:v>45777</x:v>
      </x:c>
      <x:c r="B6" t="str">
        <x:v>TI</x:v>
      </x:c>
      <x:c r="C6" t="str">
        <x:v>Viagens</x:v>
      </x:c>
      <x:c r="D6" t="str">
        <x:v>Fornecedor 144</x:v>
      </x:c>
      <x:c r="E6" s="14" t="n">
        <x:v>0</x:v>
      </x:c>
      <x:c r="F6" s="14" t="n">
        <x:v>10683.17</x:v>
      </x:c>
      <x:c r="G6" s="14" t="n">
        <x:v>10652.58</x:v>
      </x:c>
      <x:c r="H6" s="14" t="n">
        <x:v>10683.17</x:v>
      </x:c>
      <x:c r="I6" s="12" t="n">
        <x:v>45807</x:v>
      </x:c>
      <x:c r="J6" s="12" t="n">
        <x:v>45808</x:v>
      </x:c>
      <x:c r="K6" t="str">
        <x:v>Pago</x:v>
      </x:c>
      <x:c r="L6" s="14" t="str"/>
      <x:c r="M6" s="48" t="str"/>
      <x:c r="N6" t="str"/>
      <x:c r="O6" t="str"/>
      <x:c r="P6" t="str"/>
    </x:row>
    <x:row r="7">
      <x:c r="A7" s="12" t="n">
        <x:v>46127</x:v>
      </x:c>
      <x:c r="B7" t="str">
        <x:v>Administrativo</x:v>
      </x:c>
      <x:c r="C7" t="str">
        <x:v>Compra de Mercadorias</x:v>
      </x:c>
      <x:c r="D7" t="str">
        <x:v>Fornecedor 137</x:v>
      </x:c>
      <x:c r="E7" s="14" t="n">
        <x:v>0</x:v>
      </x:c>
      <x:c r="F7" s="14" t="n">
        <x:v>27771.16</x:v>
      </x:c>
      <x:c r="G7" s="14" t="n">
        <x:v>26871.48</x:v>
      </x:c>
      <x:c r="H7" s="14" t="n">
        <x:v>27771.16</x:v>
      </x:c>
      <x:c r="I7" s="12" t="n">
        <x:v>46142</x:v>
      </x:c>
      <x:c r="J7" s="12" t="n">
        <x:v>46142</x:v>
      </x:c>
      <x:c r="K7" t="str">
        <x:v>Pago</x:v>
      </x:c>
      <x:c r="L7" s="14" t="str"/>
      <x:c r="M7" s="48" t="str"/>
      <x:c r="N7" t="str"/>
      <x:c r="O7" t="str"/>
      <x:c r="P7" t="str"/>
    </x:row>
    <x:row r="8">
      <x:c r="A8" s="12" t="n">
        <x:v>45714</x:v>
      </x:c>
      <x:c r="B8" t="str">
        <x:v>Operações</x:v>
      </x:c>
      <x:c r="C8" t="str">
        <x:v>Fretes</x:v>
      </x:c>
      <x:c r="D8" t="str">
        <x:v>Fornecedor 075</x:v>
      </x:c>
      <x:c r="E8" s="14" t="n">
        <x:v>0</x:v>
      </x:c>
      <x:c r="F8" s="14" t="n">
        <x:v>35640.17</x:v>
      </x:c>
      <x:c r="G8" s="14" t="n">
        <x:v>28561.15</x:v>
      </x:c>
      <x:c r="H8" s="14" t="n">
        <x:v>35640.17</x:v>
      </x:c>
      <x:c r="I8" s="12" t="n">
        <x:v>45729</x:v>
      </x:c>
      <x:c r="J8" s="12" t="n">
        <x:v>45734</x:v>
      </x:c>
      <x:c r="K8" t="str">
        <x:v>Pago</x:v>
      </x:c>
      <x:c r="L8" s="14" t="str"/>
      <x:c r="M8" s="48" t="str"/>
      <x:c r="N8" t="str"/>
      <x:c r="O8" t="str"/>
      <x:c r="P8" t="str"/>
    </x:row>
    <x:row r="9">
      <x:c r="A9" s="12" t="n">
        <x:v>45959</x:v>
      </x:c>
      <x:c r="B9" t="str">
        <x:v>Comercial</x:v>
      </x:c>
      <x:c r="C9" t="str">
        <x:v>Outras Receitas</x:v>
      </x:c>
      <x:c r="D9" t="str">
        <x:v>Cliente 143</x:v>
      </x:c>
      <x:c r="E9" s="14" t="n">
        <x:v>33212.49</x:v>
      </x:c>
      <x:c r="F9" s="14" t="n">
        <x:v>0</x:v>
      </x:c>
      <x:c r="G9" s="14" t="n">
        <x:v>28780.41</x:v>
      </x:c>
      <x:c r="H9" s="14" t="n">
        <x:v>33212.49</x:v>
      </x:c>
      <x:c r="I9" s="12" t="n">
        <x:v>45989</x:v>
      </x:c>
      <x:c r="J9" s="12" t="n">
        <x:v>45997</x:v>
      </x:c>
      <x:c r="K9" t="str">
        <x:v>Pago</x:v>
      </x:c>
      <x:c r="L9" s="14" t="str"/>
      <x:c r="M9" s="48" t="str"/>
      <x:c r="N9" t="str"/>
      <x:c r="O9" t="str"/>
      <x:c r="P9" t="str"/>
    </x:row>
    <x:row r="10">
      <x:c r="A10" s="12" t="n">
        <x:v>45986</x:v>
      </x:c>
      <x:c r="B10" t="str">
        <x:v>TI</x:v>
      </x:c>
      <x:c r="C10" t="str">
        <x:v>Serviços</x:v>
      </x:c>
      <x:c r="D10" t="str">
        <x:v>Cliente 154</x:v>
      </x:c>
      <x:c r="E10" s="14" t="n">
        <x:v>33103.86</x:v>
      </x:c>
      <x:c r="F10" s="14" t="n">
        <x:v>0</x:v>
      </x:c>
      <x:c r="G10" s="14" t="n">
        <x:v>32081.8</x:v>
      </x:c>
      <x:c r="H10" s="14" t="n">
        <x:v>33103.86</x:v>
      </x:c>
      <x:c r="I10" s="12" t="n">
        <x:v>46001</x:v>
      </x:c>
      <x:c r="J10" s="12" t="n">
        <x:v>46010</x:v>
      </x:c>
      <x:c r="K10" t="str">
        <x:v>Pago</x:v>
      </x:c>
      <x:c r="L10" s="14" t="str"/>
      <x:c r="M10" s="48" t="str"/>
      <x:c r="N10" t="str"/>
      <x:c r="O10" t="str"/>
      <x:c r="P10" t="str"/>
    </x:row>
    <x:row r="11">
      <x:c r="A11" s="12" t="n">
        <x:v>45690</x:v>
      </x:c>
      <x:c r="B11" t="str">
        <x:v>Financeiro</x:v>
      </x:c>
      <x:c r="C11" t="str">
        <x:v>Viagens</x:v>
      </x:c>
      <x:c r="D11" t="str">
        <x:v>Fornecedor 120</x:v>
      </x:c>
      <x:c r="E11" s="14" t="n">
        <x:v>0</x:v>
      </x:c>
      <x:c r="F11" s="14" t="n">
        <x:v>40599.39</x:v>
      </x:c>
      <x:c r="G11" s="14" t="n">
        <x:v>41380.04</x:v>
      </x:c>
      <x:c r="H11" s="14" t="n">
        <x:v>40599.39</x:v>
      </x:c>
      <x:c r="I11" s="12" t="n">
        <x:v>45697</x:v>
      </x:c>
      <x:c r="J11" s="12" t="n">
        <x:v>45697</x:v>
      </x:c>
      <x:c r="K11" t="str">
        <x:v>Pago</x:v>
      </x:c>
      <x:c r="L11" s="14" t="str"/>
      <x:c r="M11" s="48" t="str"/>
      <x:c r="N11" t="str"/>
      <x:c r="O11" t="str"/>
      <x:c r="P11" t="str"/>
    </x:row>
    <x:row r="12">
      <x:c r="A12" s="12" t="n">
        <x:v>45786</x:v>
      </x:c>
      <x:c r="B12" t="str">
        <x:v>Operações</x:v>
      </x:c>
      <x:c r="C12" t="str">
        <x:v>Manutenção</x:v>
      </x:c>
      <x:c r="D12" t="str">
        <x:v>Fornecedor 060</x:v>
      </x:c>
      <x:c r="E12" s="14" t="n">
        <x:v>0</x:v>
      </x:c>
      <x:c r="F12" s="14" t="n">
        <x:v>33336.78</x:v>
      </x:c>
      <x:c r="G12" s="14" t="n">
        <x:v>31870.77</x:v>
      </x:c>
      <x:c r="H12" s="14" t="n">
        <x:v>33336.78</x:v>
      </x:c>
      <x:c r="I12" s="12" t="n">
        <x:v>45793</x:v>
      </x:c>
      <x:c r="J12" s="12" t="n">
        <x:v>45793</x:v>
      </x:c>
      <x:c r="K12" t="str">
        <x:v>Pago</x:v>
      </x:c>
      <x:c r="L12" s="14" t="str"/>
      <x:c r="M12" s="48" t="str"/>
      <x:c r="N12" t="str"/>
      <x:c r="O12" t="str"/>
      <x:c r="P12" t="str"/>
    </x:row>
    <x:row r="13">
      <x:c r="A13" s="12" t="n">
        <x:v>46188</x:v>
      </x:c>
      <x:c r="B13" t="str">
        <x:v>TI</x:v>
      </x:c>
      <x:c r="C13" t="str">
        <x:v>Frete Cobrado</x:v>
      </x:c>
      <x:c r="D13" t="str">
        <x:v>Cliente 086</x:v>
      </x:c>
      <x:c r="E13" s="14" t="n">
        <x:v>34416.88</x:v>
      </x:c>
      <x:c r="F13" s="14" t="n">
        <x:v>0</x:v>
      </x:c>
      <x:c r="G13" s="14" t="n">
        <x:v>37502.21</x:v>
      </x:c>
      <x:c r="H13" s="14" t="n">
        <x:v>34416.88</x:v>
      </x:c>
      <x:c r="I13" s="12" t="n">
        <x:v>46233</x:v>
      </x:c>
      <x:c r="J13" s="12" t="n">
        <x:v>46243</x:v>
      </x:c>
      <x:c r="K13" t="str">
        <x:v>Pago</x:v>
      </x:c>
      <x:c r="L13" s="14" t="str"/>
      <x:c r="M13" s="48" t="str"/>
      <x:c r="N13" t="str"/>
      <x:c r="O13" t="str"/>
      <x:c r="P13" t="str"/>
    </x:row>
    <x:row r="14">
      <x:c r="A14" s="12" t="n">
        <x:v>45735</x:v>
      </x:c>
      <x:c r="B14" t="str">
        <x:v>Administrativo</x:v>
      </x:c>
      <x:c r="C14" t="str">
        <x:v>Tecnologia</x:v>
      </x:c>
      <x:c r="D14" t="str">
        <x:v>Fornecedor 026</x:v>
      </x:c>
      <x:c r="E14" s="14" t="n">
        <x:v>0</x:v>
      </x:c>
      <x:c r="F14" s="14" t="n">
        <x:v>26224.27</x:v>
      </x:c>
      <x:c r="G14" s="14" t="n">
        <x:v>29293.65</x:v>
      </x:c>
      <x:c r="H14" s="14" t="n">
        <x:v>26224.27</x:v>
      </x:c>
      <x:c r="I14" s="12" t="n">
        <x:v>45780</x:v>
      </x:c>
      <x:c r="J14" s="12" t="n">
        <x:v>45780</x:v>
      </x:c>
      <x:c r="K14" t="str">
        <x:v>Pago</x:v>
      </x:c>
      <x:c r="L14" s="14" t="str"/>
      <x:c r="M14" s="48" t="str"/>
      <x:c r="N14" t="str"/>
      <x:c r="O14" t="str"/>
      <x:c r="P14" t="str"/>
    </x:row>
    <x:row r="15">
      <x:c r="A15" s="12" t="n">
        <x:v>46033</x:v>
      </x:c>
      <x:c r="B15" t="str">
        <x:v>Financeiro</x:v>
      </x:c>
      <x:c r="C15" t="str">
        <x:v>Compra de Mercadorias</x:v>
      </x:c>
      <x:c r="D15" t="str">
        <x:v>Fornecedor 137</x:v>
      </x:c>
      <x:c r="E15" s="14" t="n">
        <x:v>0</x:v>
      </x:c>
      <x:c r="F15" s="14" t="n">
        <x:v>21921.77</x:v>
      </x:c>
      <x:c r="G15" s="14" t="n">
        <x:v>17175.52</x:v>
      </x:c>
      <x:c r="H15" s="14" t="n">
        <x:v>21921.77</x:v>
      </x:c>
      <x:c r="I15" s="12" t="n">
        <x:v>46054</x:v>
      </x:c>
      <x:c r="J15" s="12" t="n">
        <x:v>46054</x:v>
      </x:c>
      <x:c r="K15" t="str">
        <x:v>Pago</x:v>
      </x:c>
      <x:c r="L15" s="14" t="str"/>
      <x:c r="M15" s="48" t="str"/>
      <x:c r="N15" t="str"/>
      <x:c r="O15" t="str"/>
      <x:c r="P15" t="str"/>
    </x:row>
    <x:row r="16">
      <x:c r="A16" s="12" t="n">
        <x:v>45969</x:v>
      </x:c>
      <x:c r="B16" t="str">
        <x:v>Administrativo</x:v>
      </x:c>
      <x:c r="C16" t="str">
        <x:v>Fretes</x:v>
      </x:c>
      <x:c r="D16" t="str">
        <x:v>Fornecedor 116</x:v>
      </x:c>
      <x:c r="E16" s="14" t="n">
        <x:v>0</x:v>
      </x:c>
      <x:c r="F16" s="14" t="n">
        <x:v>39131.03</x:v>
      </x:c>
      <x:c r="G16" s="14" t="n">
        <x:v>27799.97</x:v>
      </x:c>
      <x:c r="H16" s="14" t="n">
        <x:v>39131.03</x:v>
      </x:c>
      <x:c r="I16" s="12" t="n">
        <x:v>45984</x:v>
      </x:c>
      <x:c r="J16" s="12"/>
      <x:c r="K16" t="str">
        <x:v>Vencido</x:v>
      </x:c>
      <x:c r="L16" s="14" t="str"/>
      <x:c r="M16" s="48" t="str"/>
      <x:c r="N16" t="str"/>
      <x:c r="O16" t="str"/>
      <x:c r="P16" t="str"/>
    </x:row>
    <x:row r="17">
      <x:c r="A17" s="12" t="n">
        <x:v>46039</x:v>
      </x:c>
      <x:c r="B17" t="str">
        <x:v>Administrativo</x:v>
      </x:c>
      <x:c r="C17" t="str">
        <x:v>Folha de Pagamento</x:v>
      </x:c>
      <x:c r="D17" t="str">
        <x:v>Fornecedor 086</x:v>
      </x:c>
      <x:c r="E17" s="14" t="n">
        <x:v>0</x:v>
      </x:c>
      <x:c r="F17" s="14" t="n">
        <x:v>30076.15</x:v>
      </x:c>
      <x:c r="G17" s="14" t="n">
        <x:v>27675.36</x:v>
      </x:c>
      <x:c r="H17" s="14" t="n">
        <x:v>30076.15</x:v>
      </x:c>
      <x:c r="I17" s="12" t="n">
        <x:v>46046</x:v>
      </x:c>
      <x:c r="J17" s="12"/>
      <x:c r="K17" t="str">
        <x:v>Vencido</x:v>
      </x:c>
      <x:c r="L17" s="14" t="str"/>
      <x:c r="M17" s="48" t="str"/>
      <x:c r="N17" t="str"/>
      <x:c r="O17" t="str"/>
      <x:c r="P17" t="str"/>
    </x:row>
    <x:row r="18">
      <x:c r="A18" s="12" t="n">
        <x:v>45808</x:v>
      </x:c>
      <x:c r="B18" t="str">
        <x:v>Administrativo</x:v>
      </x:c>
      <x:c r="C18" t="str">
        <x:v>Energia</x:v>
      </x:c>
      <x:c r="D18" t="str">
        <x:v>Fornecedor 083</x:v>
      </x:c>
      <x:c r="E18" s="14" t="n">
        <x:v>0</x:v>
      </x:c>
      <x:c r="F18" s="14" t="n">
        <x:v>27920.45</x:v>
      </x:c>
      <x:c r="G18" s="14" t="n">
        <x:v>32291.03</x:v>
      </x:c>
      <x:c r="H18" s="14" t="n">
        <x:v>27920.45</x:v>
      </x:c>
      <x:c r="I18" s="12" t="n">
        <x:v>45838</x:v>
      </x:c>
      <x:c r="J18" s="12" t="n">
        <x:v>45838</x:v>
      </x:c>
      <x:c r="K18" t="str">
        <x:v>Pago</x:v>
      </x:c>
      <x:c r="L18" s="14" t="str"/>
      <x:c r="M18" s="48" t="str"/>
      <x:c r="N18" t="str"/>
      <x:c r="O18" t="str"/>
      <x:c r="P18" t="str"/>
    </x:row>
    <x:row r="19">
      <x:c r="A19" s="12" t="n">
        <x:v>46170</x:v>
      </x:c>
      <x:c r="B19" t="str">
        <x:v>Logística</x:v>
      </x:c>
      <x:c r="C19" t="str">
        <x:v>Serviços</x:v>
      </x:c>
      <x:c r="D19" t="str">
        <x:v>Cliente 088</x:v>
      </x:c>
      <x:c r="E19" s="14" t="n">
        <x:v>27196.9</x:v>
      </x:c>
      <x:c r="F19" s="14" t="n">
        <x:v>0</x:v>
      </x:c>
      <x:c r="G19" s="14" t="n">
        <x:v>25621.37</x:v>
      </x:c>
      <x:c r="H19" s="14" t="n">
        <x:v>27196.9</x:v>
      </x:c>
      <x:c r="I19" s="12" t="n">
        <x:v>46200</x:v>
      </x:c>
      <x:c r="J19" s="12" t="n">
        <x:v>46200</x:v>
      </x:c>
      <x:c r="K19" t="str">
        <x:v>Pago</x:v>
      </x:c>
      <x:c r="L19" s="14" t="str"/>
      <x:c r="M19" s="48" t="str"/>
      <x:c r="N19" t="str"/>
      <x:c r="O19" t="str"/>
      <x:c r="P19" t="str"/>
    </x:row>
    <x:row r="20">
      <x:c r="A20" s="12" t="n">
        <x:v>46173</x:v>
      </x:c>
      <x:c r="B20" t="str">
        <x:v>Administrativo</x:v>
      </x:c>
      <x:c r="C20" t="str">
        <x:v>Venda de Produtos</x:v>
      </x:c>
      <x:c r="D20" t="str">
        <x:v>Cliente 133</x:v>
      </x:c>
      <x:c r="E20" s="14" t="n">
        <x:v>5865.45</x:v>
      </x:c>
      <x:c r="F20" s="14" t="n">
        <x:v>0</x:v>
      </x:c>
      <x:c r="G20" s="14" t="n">
        <x:v>6087.97</x:v>
      </x:c>
      <x:c r="H20" s="14" t="n">
        <x:v>5865.45</x:v>
      </x:c>
      <x:c r="I20" s="12" t="n">
        <x:v>46203</x:v>
      </x:c>
      <x:c r="J20" s="12" t="n">
        <x:v>46206</x:v>
      </x:c>
      <x:c r="K20" t="str">
        <x:v>Pago</x:v>
      </x:c>
      <x:c r="L20" s="14" t="str"/>
      <x:c r="M20" s="48" t="str"/>
      <x:c r="N20" t="str"/>
      <x:c r="O20" t="str"/>
      <x:c r="P20" t="str"/>
    </x:row>
    <x:row r="21">
      <x:c r="A21" s="12" t="n">
        <x:v>46134</x:v>
      </x:c>
      <x:c r="B21" t="str">
        <x:v>TI</x:v>
      </x:c>
      <x:c r="C21" t="str">
        <x:v>Serviços</x:v>
      </x:c>
      <x:c r="D21" t="str">
        <x:v>Cliente 106</x:v>
      </x:c>
      <x:c r="E21" s="14" t="n">
        <x:v>3052.16</x:v>
      </x:c>
      <x:c r="F21" s="14" t="n">
        <x:v>0</x:v>
      </x:c>
      <x:c r="G21" s="14" t="n">
        <x:v>3083.21</x:v>
      </x:c>
      <x:c r="H21" s="14" t="n">
        <x:v>3052.16</x:v>
      </x:c>
      <x:c r="I21" s="12" t="n">
        <x:v>46149</x:v>
      </x:c>
      <x:c r="J21" s="12" t="n">
        <x:v>46160</x:v>
      </x:c>
      <x:c r="K21" t="str">
        <x:v>Pago</x:v>
      </x:c>
      <x:c r="L21" s="14" t="str"/>
      <x:c r="M21" s="48" t="str"/>
      <x:c r="N21" t="str"/>
      <x:c r="O21" t="str"/>
      <x:c r="P21" t="str"/>
    </x:row>
    <x:row r="22">
      <x:c r="A22" s="12" t="n">
        <x:v>46008</x:v>
      </x:c>
      <x:c r="B22" t="str">
        <x:v>Administrativo</x:v>
      </x:c>
      <x:c r="C22" t="str">
        <x:v>Aluguel</x:v>
      </x:c>
      <x:c r="D22" t="str">
        <x:v>Fornecedor 004</x:v>
      </x:c>
      <x:c r="E22" s="14" t="n">
        <x:v>0</x:v>
      </x:c>
      <x:c r="F22" s="14" t="n">
        <x:v>36745.5</x:v>
      </x:c>
      <x:c r="G22" s="14" t="n">
        <x:v>37622.44</x:v>
      </x:c>
      <x:c r="H22" s="14" t="n">
        <x:v>36745.5</x:v>
      </x:c>
      <x:c r="I22" s="12" t="n">
        <x:v>46029</x:v>
      </x:c>
      <x:c r="J22" s="12"/>
      <x:c r="K22" t="str">
        <x:v>Vencido</x:v>
      </x:c>
      <x:c r="L22" s="14" t="str"/>
      <x:c r="M22" s="48" t="str"/>
      <x:c r="N22" t="str"/>
      <x:c r="O22" t="str"/>
      <x:c r="P22" t="str"/>
    </x:row>
    <x:row r="23">
      <x:c r="A23" s="12" t="n">
        <x:v>46144</x:v>
      </x:c>
      <x:c r="B23" t="str">
        <x:v>Operações</x:v>
      </x:c>
      <x:c r="C23" t="str">
        <x:v>Fretes</x:v>
      </x:c>
      <x:c r="D23" t="str">
        <x:v>Fornecedor 055</x:v>
      </x:c>
      <x:c r="E23" s="14" t="n">
        <x:v>0</x:v>
      </x:c>
      <x:c r="F23" s="14" t="n">
        <x:v>16648.77</x:v>
      </x:c>
      <x:c r="G23" s="14" t="n">
        <x:v>16227.7</x:v>
      </x:c>
      <x:c r="H23" s="14" t="n">
        <x:v>16648.77</x:v>
      </x:c>
      <x:c r="I23" s="12" t="n">
        <x:v>46159</x:v>
      </x:c>
      <x:c r="J23" s="12" t="n">
        <x:v>46163</x:v>
      </x:c>
      <x:c r="K23" t="str">
        <x:v>Pago</x:v>
      </x:c>
      <x:c r="L23" s="14" t="str"/>
      <x:c r="M23" s="48" t="str"/>
      <x:c r="N23" t="str"/>
      <x:c r="O23" t="str"/>
      <x:c r="P23" t="str"/>
    </x:row>
    <x:row r="24">
      <x:c r="A24" s="12" t="n">
        <x:v>45788</x:v>
      </x:c>
      <x:c r="B24" t="str">
        <x:v>TI</x:v>
      </x:c>
      <x:c r="C24" t="str">
        <x:v>Frete Cobrado</x:v>
      </x:c>
      <x:c r="D24" t="str">
        <x:v>Cliente 030</x:v>
      </x:c>
      <x:c r="E24" s="14" t="n">
        <x:v>32170.01</x:v>
      </x:c>
      <x:c r="F24" s="14" t="n">
        <x:v>0</x:v>
      </x:c>
      <x:c r="G24" s="14" t="n">
        <x:v>33035.92</x:v>
      </x:c>
      <x:c r="H24" s="14" t="n">
        <x:v>32170.01</x:v>
      </x:c>
      <x:c r="I24" s="12" t="n">
        <x:v>45833</x:v>
      </x:c>
      <x:c r="J24" s="12"/>
      <x:c r="K24" t="str">
        <x:v>Vencido</x:v>
      </x:c>
      <x:c r="L24" s="14" t="str"/>
      <x:c r="M24" s="48" t="str"/>
      <x:c r="N24" t="str"/>
      <x:c r="O24" t="str"/>
      <x:c r="P24" t="str"/>
    </x:row>
    <x:row r="25">
      <x:c r="A25" s="12" t="n">
        <x:v>46124</x:v>
      </x:c>
      <x:c r="B25" t="str">
        <x:v>Comercial</x:v>
      </x:c>
      <x:c r="C25" t="str">
        <x:v>Venda de Produtos</x:v>
      </x:c>
      <x:c r="D25" t="str">
        <x:v>Cliente 027</x:v>
      </x:c>
      <x:c r="E25" s="14" t="n">
        <x:v>53829.07</x:v>
      </x:c>
      <x:c r="F25" s="14" t="n">
        <x:v>0</x:v>
      </x:c>
      <x:c r="G25" s="14" t="n">
        <x:v>47898.72</x:v>
      </x:c>
      <x:c r="H25" s="14" t="n">
        <x:v>53829.07</x:v>
      </x:c>
      <x:c r="I25" s="12" t="n">
        <x:v>46154</x:v>
      </x:c>
      <x:c r="J25" s="12" t="n">
        <x:v>46155</x:v>
      </x:c>
      <x:c r="K25" t="str">
        <x:v>Pago</x:v>
      </x:c>
      <x:c r="L25" s="14" t="str"/>
      <x:c r="M25" s="48" t="str"/>
      <x:c r="N25" t="str"/>
      <x:c r="O25" t="str"/>
      <x:c r="P25" t="str"/>
    </x:row>
    <x:row r="26">
      <x:c r="A26" s="12" t="n">
        <x:v>46239</x:v>
      </x:c>
      <x:c r="B26" t="str">
        <x:v>Logística</x:v>
      </x:c>
      <x:c r="C26" t="str">
        <x:v>Outras Receitas</x:v>
      </x:c>
      <x:c r="D26" t="str">
        <x:v>Cliente 008</x:v>
      </x:c>
      <x:c r="E26" s="14" t="n">
        <x:v>8308.26</x:v>
      </x:c>
      <x:c r="F26" s="14" t="n">
        <x:v>0</x:v>
      </x:c>
      <x:c r="G26" s="14" t="n">
        <x:v>7381.75</x:v>
      </x:c>
      <x:c r="H26" s="14" t="n">
        <x:v>8308.26</x:v>
      </x:c>
      <x:c r="I26" s="12" t="n">
        <x:v>46269</x:v>
      </x:c>
      <x:c r="J26" s="12"/>
      <x:c r="K26" t="str">
        <x:v>Em aberto</x:v>
      </x:c>
      <x:c r="L26" s="14" t="str"/>
      <x:c r="M26" s="48" t="str"/>
      <x:c r="N26" t="str"/>
      <x:c r="O26" t="str"/>
      <x:c r="P26" t="str"/>
    </x:row>
    <x:row r="27">
      <x:c r="A27" s="12" t="n">
        <x:v>45687</x:v>
      </x:c>
      <x:c r="B27" t="str">
        <x:v>TI</x:v>
      </x:c>
      <x:c r="C27" t="str">
        <x:v>Impostos</x:v>
      </x:c>
      <x:c r="D27" t="str">
        <x:v>Fornecedor 008</x:v>
      </x:c>
      <x:c r="E27" s="14" t="n">
        <x:v>0</x:v>
      </x:c>
      <x:c r="F27" s="14" t="n">
        <x:v>29672.66</x:v>
      </x:c>
      <x:c r="G27" s="14" t="n">
        <x:v>33712.74</x:v>
      </x:c>
      <x:c r="H27" s="14" t="n">
        <x:v>29672.66</x:v>
      </x:c>
      <x:c r="I27" s="12" t="n">
        <x:v>45694</x:v>
      </x:c>
      <x:c r="J27" s="12" t="n">
        <x:v>45700</x:v>
      </x:c>
      <x:c r="K27" t="str">
        <x:v>Pago</x:v>
      </x:c>
      <x:c r="L27" s="14" t="str"/>
      <x:c r="M27" s="48" t="str"/>
      <x:c r="N27" t="str"/>
      <x:c r="O27" t="str"/>
      <x:c r="P27" t="str"/>
    </x:row>
    <x:row r="28">
      <x:c r="A28" s="12" t="n">
        <x:v>45952</x:v>
      </x:c>
      <x:c r="B28" t="str">
        <x:v>Comercial</x:v>
      </x:c>
      <x:c r="C28" t="str">
        <x:v>Manutenção</x:v>
      </x:c>
      <x:c r="D28" t="str">
        <x:v>Fornecedor 010</x:v>
      </x:c>
      <x:c r="E28" s="14" t="n">
        <x:v>0</x:v>
      </x:c>
      <x:c r="F28" s="14" t="n">
        <x:v>38163.65</x:v>
      </x:c>
      <x:c r="G28" s="14" t="n">
        <x:v>35061.63</x:v>
      </x:c>
      <x:c r="H28" s="14" t="n">
        <x:v>38163.65</x:v>
      </x:c>
      <x:c r="I28" s="12" t="n">
        <x:v>45982</x:v>
      </x:c>
      <x:c r="J28" s="12" t="n">
        <x:v>45986</x:v>
      </x:c>
      <x:c r="K28" t="str">
        <x:v>Pago</x:v>
      </x:c>
      <x:c r="L28" s="14" t="str"/>
      <x:c r="M28" s="48" t="str"/>
      <x:c r="N28" t="str"/>
      <x:c r="O28" t="str"/>
      <x:c r="P28" t="str"/>
    </x:row>
    <x:row r="29">
      <x:c r="A29" s="12" t="n">
        <x:v>45731</x:v>
      </x:c>
      <x:c r="B29" t="str">
        <x:v>Operações</x:v>
      </x:c>
      <x:c r="C29" t="str">
        <x:v>Venda de Produtos</x:v>
      </x:c>
      <x:c r="D29" t="str">
        <x:v>Cliente 040</x:v>
      </x:c>
      <x:c r="E29" s="14" t="n">
        <x:v>33744.8</x:v>
      </x:c>
      <x:c r="F29" s="14" t="n">
        <x:v>0</x:v>
      </x:c>
      <x:c r="G29" s="14" t="n">
        <x:v>36293.65</x:v>
      </x:c>
      <x:c r="H29" s="14" t="n">
        <x:v>33744.8</x:v>
      </x:c>
      <x:c r="I29" s="12" t="n">
        <x:v>45776</x:v>
      </x:c>
      <x:c r="J29" s="12" t="n">
        <x:v>45776</x:v>
      </x:c>
      <x:c r="K29" t="str">
        <x:v>Pago</x:v>
      </x:c>
      <x:c r="L29" s="14" t="str"/>
      <x:c r="M29" s="48" t="str"/>
      <x:c r="N29" t="str"/>
      <x:c r="O29" t="str"/>
      <x:c r="P29" t="str"/>
    </x:row>
    <x:row r="30">
      <x:c r="A30" s="12" t="n">
        <x:v>45942</x:v>
      </x:c>
      <x:c r="B30" t="str">
        <x:v>Comercial</x:v>
      </x:c>
      <x:c r="C30" t="str">
        <x:v>Despesas Bancárias</x:v>
      </x:c>
      <x:c r="D30" t="str">
        <x:v>Fornecedor 058</x:v>
      </x:c>
      <x:c r="E30" s="14" t="n">
        <x:v>0</x:v>
      </x:c>
      <x:c r="F30" s="14" t="n">
        <x:v>36457.13</x:v>
      </x:c>
      <x:c r="G30" s="14" t="n">
        <x:v>42079.11</x:v>
      </x:c>
      <x:c r="H30" s="14" t="n">
        <x:v>36457.13</x:v>
      </x:c>
      <x:c r="I30" s="12" t="n">
        <x:v>45957</x:v>
      </x:c>
      <x:c r="J30" s="12" t="n">
        <x:v>45957</x:v>
      </x:c>
      <x:c r="K30" t="str">
        <x:v>Pago</x:v>
      </x:c>
      <x:c r="L30" s="14" t="str"/>
      <x:c r="M30" s="48" t="str"/>
      <x:c r="N30" t="str"/>
      <x:c r="O30" t="str"/>
      <x:c r="P30" t="str"/>
    </x:row>
    <x:row r="31">
      <x:c r="A31" s="12" t="n">
        <x:v>46223</x:v>
      </x:c>
      <x:c r="B31" t="str">
        <x:v>Financeiro</x:v>
      </x:c>
      <x:c r="C31" t="str">
        <x:v>Impostos</x:v>
      </x:c>
      <x:c r="D31" t="str">
        <x:v>Fornecedor 024</x:v>
      </x:c>
      <x:c r="E31" s="14" t="n">
        <x:v>0</x:v>
      </x:c>
      <x:c r="F31" s="14" t="n">
        <x:v>24871.71</x:v>
      </x:c>
      <x:c r="G31" s="14" t="n">
        <x:v>26639.98</x:v>
      </x:c>
      <x:c r="H31" s="14" t="n">
        <x:v>24871.71</x:v>
      </x:c>
      <x:c r="I31" s="12" t="n">
        <x:v>46268</x:v>
      </x:c>
      <x:c r="J31" s="12" t="n">
        <x:v>46268</x:v>
      </x:c>
      <x:c r="K31" t="str">
        <x:v>Pago</x:v>
      </x:c>
      <x:c r="L31" s="14" t="str"/>
      <x:c r="M31" s="48" t="str"/>
      <x:c r="N31" t="str"/>
      <x:c r="O31" t="str"/>
      <x:c r="P31" t="str"/>
    </x:row>
    <x:row r="32">
      <x:c r="A32" s="12" t="n">
        <x:v>45837</x:v>
      </x:c>
      <x:c r="B32" t="str">
        <x:v>Administrativo</x:v>
      </x:c>
      <x:c r="C32" t="str">
        <x:v>Compra de Mercadorias</x:v>
      </x:c>
      <x:c r="D32" t="str">
        <x:v>Fornecedor 064</x:v>
      </x:c>
      <x:c r="E32" s="14" t="n">
        <x:v>0</x:v>
      </x:c>
      <x:c r="F32" s="14" t="n">
        <x:v>27067.9</x:v>
      </x:c>
      <x:c r="G32" s="14" t="n">
        <x:v>30838.88</x:v>
      </x:c>
      <x:c r="H32" s="14" t="n">
        <x:v>27067.9</x:v>
      </x:c>
      <x:c r="I32" s="12" t="n">
        <x:v>45882</x:v>
      </x:c>
      <x:c r="J32" s="12"/>
      <x:c r="K32" t="str">
        <x:v>Vencido</x:v>
      </x:c>
      <x:c r="L32" s="14" t="str"/>
      <x:c r="M32" s="48" t="str"/>
      <x:c r="N32" t="str"/>
      <x:c r="O32" t="str"/>
      <x:c r="P32" t="str"/>
    </x:row>
    <x:row r="33">
      <x:c r="A33" s="12" t="n">
        <x:v>46025</x:v>
      </x:c>
      <x:c r="B33" t="str">
        <x:v>Comercial</x:v>
      </x:c>
      <x:c r="C33" t="str">
        <x:v>Venda de Produtos</x:v>
      </x:c>
      <x:c r="D33" t="str">
        <x:v>Cliente 100</x:v>
      </x:c>
      <x:c r="E33" s="14" t="n">
        <x:v>3632.1</x:v>
      </x:c>
      <x:c r="F33" s="14" t="n">
        <x:v>0</x:v>
      </x:c>
      <x:c r="G33" s="14" t="n">
        <x:v>3319.56</x:v>
      </x:c>
      <x:c r="H33" s="14" t="n">
        <x:v>3632.1</x:v>
      </x:c>
      <x:c r="I33" s="12" t="n">
        <x:v>46055</x:v>
      </x:c>
      <x:c r="J33" s="12" t="n">
        <x:v>46066</x:v>
      </x:c>
      <x:c r="K33" t="str">
        <x:v>Pago</x:v>
      </x:c>
      <x:c r="L33" s="14" t="str"/>
      <x:c r="M33" s="48" t="str"/>
      <x:c r="N33" t="str"/>
      <x:c r="O33" t="str"/>
      <x:c r="P33" t="str"/>
    </x:row>
    <x:row r="34">
      <x:c r="A34" s="12" t="n">
        <x:v>46225</x:v>
      </x:c>
      <x:c r="B34" t="str">
        <x:v>Logística</x:v>
      </x:c>
      <x:c r="C34" t="str">
        <x:v>Compra de Mercadorias</x:v>
      </x:c>
      <x:c r="D34" t="str">
        <x:v>Fornecedor 042</x:v>
      </x:c>
      <x:c r="E34" s="14" t="n">
        <x:v>0</x:v>
      </x:c>
      <x:c r="F34" s="14" t="n">
        <x:v>25819.03</x:v>
      </x:c>
      <x:c r="G34" s="14" t="n">
        <x:v>26414.95</x:v>
      </x:c>
      <x:c r="H34" s="14" t="n">
        <x:v>25819.03</x:v>
      </x:c>
      <x:c r="I34" s="12" t="n">
        <x:v>46240</x:v>
      </x:c>
      <x:c r="J34" s="12" t="n">
        <x:v>46243</x:v>
      </x:c>
      <x:c r="K34" t="str">
        <x:v>Pago</x:v>
      </x:c>
      <x:c r="L34" s="14" t="str"/>
      <x:c r="M34" s="48" t="str"/>
      <x:c r="N34" t="str"/>
      <x:c r="O34" t="str"/>
      <x:c r="P34" t="str"/>
    </x:row>
    <x:row r="35">
      <x:c r="A35" s="12" t="n">
        <x:v>46143</x:v>
      </x:c>
      <x:c r="B35" t="str">
        <x:v>Logística</x:v>
      </x:c>
      <x:c r="C35" t="str">
        <x:v>Fretes</x:v>
      </x:c>
      <x:c r="D35" t="str">
        <x:v>Fornecedor 028</x:v>
      </x:c>
      <x:c r="E35" s="14" t="n">
        <x:v>0</x:v>
      </x:c>
      <x:c r="F35" s="14" t="n">
        <x:v>43149.45</x:v>
      </x:c>
      <x:c r="G35" s="14" t="n">
        <x:v>35276.3</x:v>
      </x:c>
      <x:c r="H35" s="14" t="n">
        <x:v>43149.45</x:v>
      </x:c>
      <x:c r="I35" s="12" t="n">
        <x:v>46173</x:v>
      </x:c>
      <x:c r="J35" s="12" t="n">
        <x:v>46177</x:v>
      </x:c>
      <x:c r="K35" t="str">
        <x:v>Pago</x:v>
      </x:c>
      <x:c r="L35" s="14" t="str"/>
      <x:c r="M35" s="48" t="str"/>
      <x:c r="N35" t="str"/>
      <x:c r="O35" t="str"/>
      <x:c r="P35" t="str"/>
    </x:row>
    <x:row r="36">
      <x:c r="A36" s="12" t="n">
        <x:v>45672</x:v>
      </x:c>
      <x:c r="B36" t="str">
        <x:v>Operações</x:v>
      </x:c>
      <x:c r="C36" t="str">
        <x:v>Tecnologia</x:v>
      </x:c>
      <x:c r="D36" t="str">
        <x:v>Fornecedor 033</x:v>
      </x:c>
      <x:c r="E36" s="14" t="n">
        <x:v>0</x:v>
      </x:c>
      <x:c r="F36" s="14" t="n">
        <x:v>11917.9</x:v>
      </x:c>
      <x:c r="G36" s="14" t="n">
        <x:v>11502.66</x:v>
      </x:c>
      <x:c r="H36" s="14" t="n">
        <x:v>11917.9</x:v>
      </x:c>
      <x:c r="I36" s="12" t="n">
        <x:v>45717</x:v>
      </x:c>
      <x:c r="J36" s="12" t="n">
        <x:v>45725</x:v>
      </x:c>
      <x:c r="K36" t="str">
        <x:v>Pago</x:v>
      </x:c>
      <x:c r="L36" s="14" t="str"/>
      <x:c r="M36" s="48" t="str"/>
      <x:c r="N36" t="str"/>
      <x:c r="O36" t="str"/>
      <x:c r="P36" t="str"/>
    </x:row>
    <x:row r="37">
      <x:c r="A37" s="12" t="n">
        <x:v>45761</x:v>
      </x:c>
      <x:c r="B37" t="str">
        <x:v>Financeiro</x:v>
      </x:c>
      <x:c r="C37" t="str">
        <x:v>Viagens</x:v>
      </x:c>
      <x:c r="D37" t="str">
        <x:v>Fornecedor 136</x:v>
      </x:c>
      <x:c r="E37" s="14" t="n">
        <x:v>0</x:v>
      </x:c>
      <x:c r="F37" s="14" t="n">
        <x:v>32580.16</x:v>
      </x:c>
      <x:c r="G37" s="14" t="n">
        <x:v>37084.39</x:v>
      </x:c>
      <x:c r="H37" s="14" t="n">
        <x:v>32580.16</x:v>
      </x:c>
      <x:c r="I37" s="12" t="n">
        <x:v>45806</x:v>
      </x:c>
      <x:c r="J37" s="12" t="n">
        <x:v>45808</x:v>
      </x:c>
      <x:c r="K37" t="str">
        <x:v>Pago</x:v>
      </x:c>
      <x:c r="L37" s="14" t="str"/>
      <x:c r="M37" s="48" t="str"/>
      <x:c r="N37" t="str"/>
      <x:c r="O37" t="str"/>
      <x:c r="P37" t="str"/>
    </x:row>
    <x:row r="38">
      <x:c r="A38" s="12" t="n">
        <x:v>45754</x:v>
      </x:c>
      <x:c r="B38" t="str">
        <x:v>Operações</x:v>
      </x:c>
      <x:c r="C38" t="str">
        <x:v>Serviços Terceirizados</x:v>
      </x:c>
      <x:c r="D38" t="str">
        <x:v>Fornecedor 023</x:v>
      </x:c>
      <x:c r="E38" s="14" t="n">
        <x:v>0</x:v>
      </x:c>
      <x:c r="F38" s="14" t="n">
        <x:v>36799.65</x:v>
      </x:c>
      <x:c r="G38" s="14" t="n">
        <x:v>29954.07</x:v>
      </x:c>
      <x:c r="H38" s="14" t="n">
        <x:v>36799.65</x:v>
      </x:c>
      <x:c r="I38" s="12" t="n">
        <x:v>45799</x:v>
      </x:c>
      <x:c r="J38" s="12" t="n">
        <x:v>45805</x:v>
      </x:c>
      <x:c r="K38" t="str">
        <x:v>Pago</x:v>
      </x:c>
      <x:c r="L38" s="14" t="str"/>
      <x:c r="M38" s="48" t="str"/>
      <x:c r="N38" t="str"/>
      <x:c r="O38" t="str"/>
      <x:c r="P38" t="str"/>
    </x:row>
    <x:row r="39">
      <x:c r="A39" s="12" t="n">
        <x:v>45899</x:v>
      </x:c>
      <x:c r="B39" t="str">
        <x:v>TI</x:v>
      </x:c>
      <x:c r="C39" t="str">
        <x:v>Serviços Terceirizados</x:v>
      </x:c>
      <x:c r="D39" t="str">
        <x:v>Fornecedor 122</x:v>
      </x:c>
      <x:c r="E39" s="14" t="n">
        <x:v>0</x:v>
      </x:c>
      <x:c r="F39" s="14" t="n">
        <x:v>30749.83</x:v>
      </x:c>
      <x:c r="G39" s="14" t="n">
        <x:v>23317.12</x:v>
      </x:c>
      <x:c r="H39" s="14" t="n">
        <x:v>30749.83</x:v>
      </x:c>
      <x:c r="I39" s="12" t="n">
        <x:v>45906</x:v>
      </x:c>
      <x:c r="J39" s="12" t="n">
        <x:v>45906</x:v>
      </x:c>
      <x:c r="K39" t="str">
        <x:v>Pago</x:v>
      </x:c>
      <x:c r="L39" s="14" t="str"/>
      <x:c r="M39" s="48" t="str"/>
      <x:c r="N39" t="str"/>
      <x:c r="O39" t="str"/>
      <x:c r="P39" t="str"/>
    </x:row>
    <x:row r="40">
      <x:c r="A40" s="12" t="n">
        <x:v>45761</x:v>
      </x:c>
      <x:c r="B40" t="str">
        <x:v>Comercial</x:v>
      </x:c>
      <x:c r="C40" t="str">
        <x:v>Serviços Terceirizados</x:v>
      </x:c>
      <x:c r="D40" t="str">
        <x:v>Fornecedor 129</x:v>
      </x:c>
      <x:c r="E40" s="14" t="n">
        <x:v>0</x:v>
      </x:c>
      <x:c r="F40" s="14" t="n">
        <x:v>41999.78</x:v>
      </x:c>
      <x:c r="G40" s="14" t="n">
        <x:v>33150.43</x:v>
      </x:c>
      <x:c r="H40" s="14" t="n">
        <x:v>41999.78</x:v>
      </x:c>
      <x:c r="I40" s="12" t="n">
        <x:v>45782</x:v>
      </x:c>
      <x:c r="J40" s="12"/>
      <x:c r="K40" t="str">
        <x:v>Vencido</x:v>
      </x:c>
      <x:c r="L40" s="14" t="str"/>
      <x:c r="M40" s="48" t="str"/>
      <x:c r="N40" t="str"/>
      <x:c r="O40" t="str"/>
      <x:c r="P40" t="str"/>
    </x:row>
    <x:row r="41">
      <x:c r="A41" s="12" t="n">
        <x:v>45931</x:v>
      </x:c>
      <x:c r="B41" t="str">
        <x:v>Logística</x:v>
      </x:c>
      <x:c r="C41" t="str">
        <x:v>Serviços</x:v>
      </x:c>
      <x:c r="D41" t="str">
        <x:v>Cliente 136</x:v>
      </x:c>
      <x:c r="E41" s="14" t="n">
        <x:v>10024.69</x:v>
      </x:c>
      <x:c r="F41" s="14" t="n">
        <x:v>0</x:v>
      </x:c>
      <x:c r="G41" s="14" t="n">
        <x:v>10815.51</x:v>
      </x:c>
      <x:c r="H41" s="14" t="n">
        <x:v>10024.69</x:v>
      </x:c>
      <x:c r="I41" s="12" t="n">
        <x:v>45976</x:v>
      </x:c>
      <x:c r="J41" s="12" t="n">
        <x:v>45994</x:v>
      </x:c>
      <x:c r="K41" t="str">
        <x:v>Pago</x:v>
      </x:c>
      <x:c r="L41" s="14" t="str"/>
      <x:c r="M41" s="48" t="str"/>
      <x:c r="N41" t="str"/>
      <x:c r="O41" t="str"/>
      <x:c r="P41" t="str"/>
    </x:row>
    <x:row r="42">
      <x:c r="A42" s="12" t="n">
        <x:v>45915</x:v>
      </x:c>
      <x:c r="B42" t="str">
        <x:v>Administrativo</x:v>
      </x:c>
      <x:c r="C42" t="str">
        <x:v>Despesas Bancárias</x:v>
      </x:c>
      <x:c r="D42" t="str">
        <x:v>Fornecedor 004</x:v>
      </x:c>
      <x:c r="E42" s="14" t="n">
        <x:v>0</x:v>
      </x:c>
      <x:c r="F42" s="14" t="n">
        <x:v>15577.42</x:v>
      </x:c>
      <x:c r="G42" s="14" t="n">
        <x:v>17979.14</x:v>
      </x:c>
      <x:c r="H42" s="14" t="n">
        <x:v>15577.42</x:v>
      </x:c>
      <x:c r="I42" s="12" t="n">
        <x:v>45960</x:v>
      </x:c>
      <x:c r="J42" s="12" t="n">
        <x:v>45966</x:v>
      </x:c>
      <x:c r="K42" t="str">
        <x:v>Pago</x:v>
      </x:c>
      <x:c r="L42" s="14" t="str"/>
      <x:c r="M42" s="48" t="str"/>
      <x:c r="N42" t="str"/>
      <x:c r="O42" t="str"/>
      <x:c r="P42" t="str"/>
    </x:row>
    <x:row r="43">
      <x:c r="A43" s="12" t="n">
        <x:v>45870</x:v>
      </x:c>
      <x:c r="B43" t="str">
        <x:v>Financeiro</x:v>
      </x:c>
      <x:c r="C43" t="str">
        <x:v>Viagens</x:v>
      </x:c>
      <x:c r="D43" t="str">
        <x:v>Fornecedor 129</x:v>
      </x:c>
      <x:c r="E43" s="14" t="n">
        <x:v>0</x:v>
      </x:c>
      <x:c r="F43" s="14" t="n">
        <x:v>12011.4</x:v>
      </x:c>
      <x:c r="G43" s="14" t="n">
        <x:v>11248.12</x:v>
      </x:c>
      <x:c r="H43" s="14" t="n">
        <x:v>12011.4</x:v>
      </x:c>
      <x:c r="I43" s="12" t="n">
        <x:v>45900</x:v>
      </x:c>
      <x:c r="J43" s="12" t="n">
        <x:v>45908</x:v>
      </x:c>
      <x:c r="K43" t="str">
        <x:v>Pago</x:v>
      </x:c>
      <x:c r="L43" s="14" t="str"/>
      <x:c r="M43" s="48" t="str"/>
      <x:c r="N43" t="str"/>
      <x:c r="O43" t="str"/>
      <x:c r="P43" t="str"/>
    </x:row>
    <x:row r="44">
      <x:c r="A44" s="12" t="n">
        <x:v>46253</x:v>
      </x:c>
      <x:c r="B44" t="str">
        <x:v>Administrativo</x:v>
      </x:c>
      <x:c r="C44" t="str">
        <x:v>Frete Cobrado</x:v>
      </x:c>
      <x:c r="D44" t="str">
        <x:v>Cliente 167</x:v>
      </x:c>
      <x:c r="E44" s="14" t="n">
        <x:v>11124.78</x:v>
      </x:c>
      <x:c r="F44" s="14" t="n">
        <x:v>0</x:v>
      </x:c>
      <x:c r="G44" s="14" t="n">
        <x:v>12212.11</x:v>
      </x:c>
      <x:c r="H44" s="14" t="n">
        <x:v>11124.78</x:v>
      </x:c>
      <x:c r="I44" s="12" t="n">
        <x:v>46283</x:v>
      </x:c>
      <x:c r="J44" s="12" t="n">
        <x:v>46283</x:v>
      </x:c>
      <x:c r="K44" t="str">
        <x:v>Pago</x:v>
      </x:c>
      <x:c r="L44" s="14" t="str"/>
      <x:c r="M44" s="48" t="str"/>
      <x:c r="N44" t="str"/>
      <x:c r="O44" t="str"/>
      <x:c r="P44" t="str"/>
    </x:row>
    <x:row r="45">
      <x:c r="A45" s="12" t="n">
        <x:v>46160</x:v>
      </x:c>
      <x:c r="B45" t="str">
        <x:v>Financeiro</x:v>
      </x:c>
      <x:c r="C45" t="str">
        <x:v>Viagens</x:v>
      </x:c>
      <x:c r="D45" t="str">
        <x:v>Fornecedor 036</x:v>
      </x:c>
      <x:c r="E45" s="14" t="n">
        <x:v>0</x:v>
      </x:c>
      <x:c r="F45" s="14" t="n">
        <x:v>8268.18</x:v>
      </x:c>
      <x:c r="G45" s="14" t="n">
        <x:v>8921.14</x:v>
      </x:c>
      <x:c r="H45" s="14" t="n">
        <x:v>8268.18</x:v>
      </x:c>
      <x:c r="I45" s="12" t="n">
        <x:v>46181</x:v>
      </x:c>
      <x:c r="J45" s="12" t="n">
        <x:v>46181</x:v>
      </x:c>
      <x:c r="K45" t="str">
        <x:v>Pago</x:v>
      </x:c>
      <x:c r="L45" s="14" t="str"/>
      <x:c r="M45" s="48" t="str"/>
      <x:c r="N45" t="str"/>
      <x:c r="O45" t="str"/>
      <x:c r="P45" t="str"/>
    </x:row>
    <x:row r="46">
      <x:c r="A46" s="12" t="n">
        <x:v>45982</x:v>
      </x:c>
      <x:c r="B46" t="str">
        <x:v>Logística</x:v>
      </x:c>
      <x:c r="C46" t="str">
        <x:v>Tecnologia</x:v>
      </x:c>
      <x:c r="D46" t="str">
        <x:v>Fornecedor 022</x:v>
      </x:c>
      <x:c r="E46" s="14" t="n">
        <x:v>0</x:v>
      </x:c>
      <x:c r="F46" s="14" t="n">
        <x:v>31580.57</x:v>
      </x:c>
      <x:c r="G46" s="14" t="n">
        <x:v>27627.49</x:v>
      </x:c>
      <x:c r="H46" s="14" t="n">
        <x:v>31580.57</x:v>
      </x:c>
      <x:c r="I46" s="12" t="n">
        <x:v>46027</x:v>
      </x:c>
      <x:c r="J46" s="12" t="n">
        <x:v>46032</x:v>
      </x:c>
      <x:c r="K46" t="str">
        <x:v>Pago</x:v>
      </x:c>
      <x:c r="L46" s="14" t="str"/>
      <x:c r="M46" s="48" t="str"/>
      <x:c r="N46" t="str"/>
      <x:c r="O46" t="str"/>
      <x:c r="P46" t="str"/>
    </x:row>
    <x:row r="47">
      <x:c r="A47" s="12" t="n">
        <x:v>45737</x:v>
      </x:c>
      <x:c r="B47" t="str">
        <x:v>Administrativo</x:v>
      </x:c>
      <x:c r="C47" t="str">
        <x:v>Venda de Produtos</x:v>
      </x:c>
      <x:c r="D47" t="str">
        <x:v>Cliente 089</x:v>
      </x:c>
      <x:c r="E47" s="14" t="n">
        <x:v>48712.77</x:v>
      </x:c>
      <x:c r="F47" s="14" t="n">
        <x:v>0</x:v>
      </x:c>
      <x:c r="G47" s="14" t="n">
        <x:v>43772.66</x:v>
      </x:c>
      <x:c r="H47" s="14" t="n">
        <x:v>48712.77</x:v>
      </x:c>
      <x:c r="I47" s="12" t="n">
        <x:v>45782</x:v>
      </x:c>
      <x:c r="J47" s="12" t="n">
        <x:v>45788</x:v>
      </x:c>
      <x:c r="K47" t="str">
        <x:v>Pago</x:v>
      </x:c>
      <x:c r="L47" s="14" t="str"/>
      <x:c r="M47" s="48" t="str"/>
      <x:c r="N47" t="str"/>
      <x:c r="O47" t="str"/>
      <x:c r="P47" t="str"/>
    </x:row>
    <x:row r="48">
      <x:c r="A48" s="12" t="n">
        <x:v>46167</x:v>
      </x:c>
      <x:c r="B48" t="str">
        <x:v>Logística</x:v>
      </x:c>
      <x:c r="C48" t="str">
        <x:v>Energia</x:v>
      </x:c>
      <x:c r="D48" t="str">
        <x:v>Fornecedor 115</x:v>
      </x:c>
      <x:c r="E48" s="14" t="n">
        <x:v>0</x:v>
      </x:c>
      <x:c r="F48" s="14" t="n">
        <x:v>3067.18</x:v>
      </x:c>
      <x:c r="G48" s="14" t="n">
        <x:v>3012.91</x:v>
      </x:c>
      <x:c r="H48" s="14" t="n">
        <x:v>3067.18</x:v>
      </x:c>
      <x:c r="I48" s="12" t="n">
        <x:v>46188</x:v>
      </x:c>
      <x:c r="J48" s="12" t="n">
        <x:v>46188</x:v>
      </x:c>
      <x:c r="K48" t="str">
        <x:v>Pago</x:v>
      </x:c>
      <x:c r="L48" s="14" t="str"/>
      <x:c r="M48" s="48" t="str"/>
      <x:c r="N48" t="str"/>
      <x:c r="O48" t="str"/>
      <x:c r="P48" t="str"/>
    </x:row>
    <x:row r="49">
      <x:c r="A49" s="12" t="n">
        <x:v>46042</x:v>
      </x:c>
      <x:c r="B49" t="str">
        <x:v>Financeiro</x:v>
      </x:c>
      <x:c r="C49" t="str">
        <x:v>Serviços</x:v>
      </x:c>
      <x:c r="D49" t="str">
        <x:v>Cliente 121</x:v>
      </x:c>
      <x:c r="E49" s="14" t="n">
        <x:v>31388.75</x:v>
      </x:c>
      <x:c r="F49" s="14" t="n">
        <x:v>0</x:v>
      </x:c>
      <x:c r="G49" s="14" t="n">
        <x:v>31417.32</x:v>
      </x:c>
      <x:c r="H49" s="14" t="n">
        <x:v>31388.75</x:v>
      </x:c>
      <x:c r="I49" s="12" t="n">
        <x:v>46087</x:v>
      </x:c>
      <x:c r="J49" s="12" t="n">
        <x:v>46096</x:v>
      </x:c>
      <x:c r="K49" t="str">
        <x:v>Pago</x:v>
      </x:c>
      <x:c r="L49" s="14" t="str"/>
      <x:c r="M49" s="48" t="str"/>
      <x:c r="N49" t="str"/>
      <x:c r="O49" t="str"/>
      <x:c r="P49" t="str"/>
    </x:row>
    <x:row r="50">
      <x:c r="A50" s="12" t="n">
        <x:v>45698</x:v>
      </x:c>
      <x:c r="B50" t="str">
        <x:v>TI</x:v>
      </x:c>
      <x:c r="C50" t="str">
        <x:v>Fretes</x:v>
      </x:c>
      <x:c r="D50" t="str">
        <x:v>Fornecedor 020</x:v>
      </x:c>
      <x:c r="E50" s="14" t="n">
        <x:v>0</x:v>
      </x:c>
      <x:c r="F50" s="14" t="n">
        <x:v>12674.12</x:v>
      </x:c>
      <x:c r="G50" s="14" t="n">
        <x:v>14686.61</x:v>
      </x:c>
      <x:c r="H50" s="14" t="n">
        <x:v>12674.12</x:v>
      </x:c>
      <x:c r="I50" s="12" t="n">
        <x:v>45743</x:v>
      </x:c>
      <x:c r="J50" s="12"/>
      <x:c r="K50" t="str">
        <x:v>Vencido</x:v>
      </x:c>
      <x:c r="L50" s="14" t="str"/>
      <x:c r="M50" s="48" t="str"/>
      <x:c r="N50" t="str"/>
      <x:c r="O50" t="str"/>
      <x:c r="P50" t="str"/>
    </x:row>
    <x:row r="51">
      <x:c r="A51" s="12" t="n">
        <x:v>46050</x:v>
      </x:c>
      <x:c r="B51" t="str">
        <x:v>Operações</x:v>
      </x:c>
      <x:c r="C51" t="str">
        <x:v>Outras Receitas</x:v>
      </x:c>
      <x:c r="D51" t="str">
        <x:v>Cliente 016</x:v>
      </x:c>
      <x:c r="E51" s="14" t="n">
        <x:v>9716.39</x:v>
      </x:c>
      <x:c r="F51" s="14" t="n">
        <x:v>0</x:v>
      </x:c>
      <x:c r="G51" s="14" t="n">
        <x:v>10762.37</x:v>
      </x:c>
      <x:c r="H51" s="14" t="n">
        <x:v>9716.39</x:v>
      </x:c>
      <x:c r="I51" s="12" t="n">
        <x:v>46095</x:v>
      </x:c>
      <x:c r="J51" s="12" t="n">
        <x:v>46102</x:v>
      </x:c>
      <x:c r="K51" t="str">
        <x:v>Pago</x:v>
      </x:c>
      <x:c r="L51" s="14" t="str"/>
      <x:c r="M51" s="48" t="str"/>
      <x:c r="N51" t="str"/>
      <x:c r="O51" t="str"/>
      <x:c r="P51" t="str"/>
    </x:row>
    <x:row r="52">
      <x:c r="A52" s="12" t="n">
        <x:v>45678</x:v>
      </x:c>
      <x:c r="B52" t="str">
        <x:v>Administrativo</x:v>
      </x:c>
      <x:c r="C52" t="str">
        <x:v>Venda de Produtos</x:v>
      </x:c>
      <x:c r="D52" t="str">
        <x:v>Cliente 057</x:v>
      </x:c>
      <x:c r="E52" s="14" t="n">
        <x:v>16693.77</x:v>
      </x:c>
      <x:c r="F52" s="14" t="n">
        <x:v>0</x:v>
      </x:c>
      <x:c r="G52" s="14" t="n">
        <x:v>15213.73</x:v>
      </x:c>
      <x:c r="H52" s="14" t="n">
        <x:v>16693.77</x:v>
      </x:c>
      <x:c r="I52" s="12" t="n">
        <x:v>45708</x:v>
      </x:c>
      <x:c r="J52" s="12"/>
      <x:c r="K52" t="str">
        <x:v>Vencido</x:v>
      </x:c>
      <x:c r="L52" s="14" t="str"/>
      <x:c r="M52" s="48" t="str"/>
      <x:c r="N52" t="str"/>
      <x:c r="O52" t="str"/>
      <x:c r="P52" t="str"/>
    </x:row>
    <x:row r="53">
      <x:c r="A53" s="12" t="n">
        <x:v>45674</x:v>
      </x:c>
      <x:c r="B53" t="str">
        <x:v>TI</x:v>
      </x:c>
      <x:c r="C53" t="str">
        <x:v>Venda de Produtos</x:v>
      </x:c>
      <x:c r="D53" t="str">
        <x:v>Cliente 146</x:v>
      </x:c>
      <x:c r="E53" s="14" t="n">
        <x:v>25125.69</x:v>
      </x:c>
      <x:c r="F53" s="14" t="n">
        <x:v>0</x:v>
      </x:c>
      <x:c r="G53" s="14" t="n">
        <x:v>25792.67</x:v>
      </x:c>
      <x:c r="H53" s="14" t="n">
        <x:v>25125.69</x:v>
      </x:c>
      <x:c r="I53" s="12" t="n">
        <x:v>45689</x:v>
      </x:c>
      <x:c r="J53" s="12" t="n">
        <x:v>45697</x:v>
      </x:c>
      <x:c r="K53" t="str">
        <x:v>Pago</x:v>
      </x:c>
      <x:c r="L53" s="14" t="str"/>
      <x:c r="M53" s="48" t="str"/>
      <x:c r="N53" t="str"/>
      <x:c r="O53" t="str"/>
      <x:c r="P53" t="str"/>
    </x:row>
    <x:row r="54">
      <x:c r="A54" s="12" t="n">
        <x:v>45724</x:v>
      </x:c>
      <x:c r="B54" t="str">
        <x:v>Comercial</x:v>
      </x:c>
      <x:c r="C54" t="str">
        <x:v>Fretes</x:v>
      </x:c>
      <x:c r="D54" t="str">
        <x:v>Fornecedor 030</x:v>
      </x:c>
      <x:c r="E54" s="14" t="n">
        <x:v>0</x:v>
      </x:c>
      <x:c r="F54" s="14" t="n">
        <x:v>14899.95</x:v>
      </x:c>
      <x:c r="G54" s="14" t="n">
        <x:v>11250.21</x:v>
      </x:c>
      <x:c r="H54" s="14" t="n">
        <x:v>14899.95</x:v>
      </x:c>
      <x:c r="I54" s="12" t="n">
        <x:v>45754</x:v>
      </x:c>
      <x:c r="J54" s="12" t="n">
        <x:v>45762</x:v>
      </x:c>
      <x:c r="K54" t="str">
        <x:v>Pago</x:v>
      </x:c>
      <x:c r="L54" s="14" t="str"/>
      <x:c r="M54" s="48" t="str"/>
      <x:c r="N54" t="str"/>
      <x:c r="O54" t="str"/>
      <x:c r="P54" t="str"/>
    </x:row>
    <x:row r="55">
      <x:c r="A55" s="12" t="n">
        <x:v>46245</x:v>
      </x:c>
      <x:c r="B55" t="str">
        <x:v>Financeiro</x:v>
      </x:c>
      <x:c r="C55" t="str">
        <x:v>Compra de Mercadorias</x:v>
      </x:c>
      <x:c r="D55" t="str">
        <x:v>Fornecedor 027</x:v>
      </x:c>
      <x:c r="E55" s="14" t="n">
        <x:v>0</x:v>
      </x:c>
      <x:c r="F55" s="14" t="n">
        <x:v>41365.79</x:v>
      </x:c>
      <x:c r="G55" s="14" t="n">
        <x:v>36620.72</x:v>
      </x:c>
      <x:c r="H55" s="14" t="n">
        <x:v>41365.79</x:v>
      </x:c>
      <x:c r="I55" s="12" t="n">
        <x:v>46260</x:v>
      </x:c>
      <x:c r="J55" s="12" t="n">
        <x:v>46264</x:v>
      </x:c>
      <x:c r="K55" t="str">
        <x:v>Pago</x:v>
      </x:c>
      <x:c r="L55" s="14" t="str"/>
      <x:c r="M55" s="48" t="str"/>
      <x:c r="N55" t="str"/>
      <x:c r="O55" t="str"/>
      <x:c r="P55" t="str"/>
    </x:row>
    <x:row r="56">
      <x:c r="A56" s="12" t="n">
        <x:v>45752</x:v>
      </x:c>
      <x:c r="B56" t="str">
        <x:v>Administrativo</x:v>
      </x:c>
      <x:c r="C56" t="str">
        <x:v>Manutenção</x:v>
      </x:c>
      <x:c r="D56" t="str">
        <x:v>Fornecedor 049</x:v>
      </x:c>
      <x:c r="E56" s="14" t="n">
        <x:v>0</x:v>
      </x:c>
      <x:c r="F56" s="14" t="n">
        <x:v>29109.26</x:v>
      </x:c>
      <x:c r="G56" s="14" t="n">
        <x:v>32455.51</x:v>
      </x:c>
      <x:c r="H56" s="14" t="n">
        <x:v>29109.26</x:v>
      </x:c>
      <x:c r="I56" s="12" t="n">
        <x:v>45797</x:v>
      </x:c>
      <x:c r="J56" s="12"/>
      <x:c r="K56" t="str">
        <x:v>Vencido</x:v>
      </x:c>
      <x:c r="L56" s="14" t="str"/>
      <x:c r="M56" s="48" t="str"/>
      <x:c r="N56" t="str"/>
      <x:c r="O56" t="str"/>
      <x:c r="P56" t="str"/>
    </x:row>
    <x:row r="57">
      <x:c r="A57" s="12" t="n">
        <x:v>45842</x:v>
      </x:c>
      <x:c r="B57" t="str">
        <x:v>Logística</x:v>
      </x:c>
      <x:c r="C57" t="str">
        <x:v>Outras Receitas</x:v>
      </x:c>
      <x:c r="D57" t="str">
        <x:v>Cliente 084</x:v>
      </x:c>
      <x:c r="E57" s="14" t="n">
        <x:v>25517.16</x:v>
      </x:c>
      <x:c r="F57" s="14" t="n">
        <x:v>0</x:v>
      </x:c>
      <x:c r="G57" s="14" t="n">
        <x:v>28574.57</x:v>
      </x:c>
      <x:c r="H57" s="14" t="n">
        <x:v>25517.16</x:v>
      </x:c>
      <x:c r="I57" s="12" t="n">
        <x:v>45857</x:v>
      </x:c>
      <x:c r="J57" s="12"/>
      <x:c r="K57" t="str">
        <x:v>Vencido</x:v>
      </x:c>
      <x:c r="L57" s="14" t="str"/>
      <x:c r="M57" s="48" t="str"/>
      <x:c r="N57" t="str"/>
      <x:c r="O57" t="str"/>
      <x:c r="P57" t="str"/>
    </x:row>
    <x:row r="58">
      <x:c r="A58" s="12" t="n">
        <x:v>45902</x:v>
      </x:c>
      <x:c r="B58" t="str">
        <x:v>Comercial</x:v>
      </x:c>
      <x:c r="C58" t="str">
        <x:v>Viagens</x:v>
      </x:c>
      <x:c r="D58" t="str">
        <x:v>Fornecedor 015</x:v>
      </x:c>
      <x:c r="E58" s="14" t="n">
        <x:v>0</x:v>
      </x:c>
      <x:c r="F58" s="14" t="n">
        <x:v>20814.33</x:v>
      </x:c>
      <x:c r="G58" s="14" t="n">
        <x:v>22127.74</x:v>
      </x:c>
      <x:c r="H58" s="14" t="n">
        <x:v>20814.33</x:v>
      </x:c>
      <x:c r="I58" s="12" t="n">
        <x:v>45932</x:v>
      </x:c>
      <x:c r="J58" s="12" t="n">
        <x:v>45932</x:v>
      </x:c>
      <x:c r="K58" t="str">
        <x:v>Pago</x:v>
      </x:c>
      <x:c r="L58" s="14" t="str"/>
      <x:c r="M58" s="48" t="str"/>
      <x:c r="N58" t="str"/>
      <x:c r="O58" t="str"/>
      <x:c r="P58" t="str"/>
    </x:row>
    <x:row r="59">
      <x:c r="A59" s="12" t="n">
        <x:v>45973</x:v>
      </x:c>
      <x:c r="B59" t="str">
        <x:v>Financeiro</x:v>
      </x:c>
      <x:c r="C59" t="str">
        <x:v>Frete Cobrado</x:v>
      </x:c>
      <x:c r="D59" t="str">
        <x:v>Cliente 004</x:v>
      </x:c>
      <x:c r="E59" s="14" t="n">
        <x:v>54620.71</x:v>
      </x:c>
      <x:c r="F59" s="14" t="n">
        <x:v>0</x:v>
      </x:c>
      <x:c r="G59" s="14" t="n">
        <x:v>52142.21</x:v>
      </x:c>
      <x:c r="H59" s="14" t="n">
        <x:v>54620.71</x:v>
      </x:c>
      <x:c r="I59" s="12" t="n">
        <x:v>46018</x:v>
      </x:c>
      <x:c r="J59" s="12"/>
      <x:c r="K59" t="str">
        <x:v>Vencido</x:v>
      </x:c>
      <x:c r="L59" s="14" t="str"/>
      <x:c r="M59" s="48" t="str"/>
      <x:c r="N59" t="str"/>
      <x:c r="O59" t="str"/>
      <x:c r="P59" t="str"/>
    </x:row>
    <x:row r="60">
      <x:c r="A60" s="12" t="n">
        <x:v>45890</x:v>
      </x:c>
      <x:c r="B60" t="str">
        <x:v>Operações</x:v>
      </x:c>
      <x:c r="C60" t="str">
        <x:v>Outras Receitas</x:v>
      </x:c>
      <x:c r="D60" t="str">
        <x:v>Cliente 146</x:v>
      </x:c>
      <x:c r="E60" s="14" t="n">
        <x:v>31923.83</x:v>
      </x:c>
      <x:c r="F60" s="14" t="n">
        <x:v>0</x:v>
      </x:c>
      <x:c r="G60" s="14" t="n">
        <x:v>28293.44</x:v>
      </x:c>
      <x:c r="H60" s="14" t="n">
        <x:v>31923.83</x:v>
      </x:c>
      <x:c r="I60" s="12" t="n">
        <x:v>45920</x:v>
      </x:c>
      <x:c r="J60" s="12" t="n">
        <x:v>45929</x:v>
      </x:c>
      <x:c r="K60" t="str">
        <x:v>Pago</x:v>
      </x:c>
      <x:c r="L60" s="14" t="str"/>
      <x:c r="M60" s="48" t="str"/>
      <x:c r="N60" t="str"/>
      <x:c r="O60" t="str"/>
      <x:c r="P60" t="str"/>
    </x:row>
    <x:row r="61">
      <x:c r="A61" s="12" t="n">
        <x:v>45818</x:v>
      </x:c>
      <x:c r="B61" t="str">
        <x:v>Logística</x:v>
      </x:c>
      <x:c r="C61" t="str">
        <x:v>Aluguel</x:v>
      </x:c>
      <x:c r="D61" t="str">
        <x:v>Fornecedor 003</x:v>
      </x:c>
      <x:c r="E61" s="14" t="n">
        <x:v>0</x:v>
      </x:c>
      <x:c r="F61" s="14" t="n">
        <x:v>34507.05</x:v>
      </x:c>
      <x:c r="G61" s="14" t="n">
        <x:v>27984.64</x:v>
      </x:c>
      <x:c r="H61" s="14" t="n">
        <x:v>34507.05</x:v>
      </x:c>
      <x:c r="I61" s="12" t="n">
        <x:v>45825</x:v>
      </x:c>
      <x:c r="J61" s="12"/>
      <x:c r="K61" t="str">
        <x:v>Vencido</x:v>
      </x:c>
      <x:c r="L61" s="14" t="str"/>
      <x:c r="M61" s="48" t="str"/>
      <x:c r="N61" t="str"/>
      <x:c r="O61" t="str"/>
      <x:c r="P61" t="str"/>
    </x:row>
    <x:row r="62">
      <x:c r="A62" s="12" t="n">
        <x:v>45663</x:v>
      </x:c>
      <x:c r="B62" t="str">
        <x:v>Administrativo</x:v>
      </x:c>
      <x:c r="C62" t="str">
        <x:v>Serviços</x:v>
      </x:c>
      <x:c r="D62" t="str">
        <x:v>Cliente 126</x:v>
      </x:c>
      <x:c r="E62" s="14" t="n">
        <x:v>40553.84</x:v>
      </x:c>
      <x:c r="F62" s="14" t="n">
        <x:v>0</x:v>
      </x:c>
      <x:c r="G62" s="14" t="n">
        <x:v>41773.34</x:v>
      </x:c>
      <x:c r="H62" s="14" t="n">
        <x:v>40553.84</x:v>
      </x:c>
      <x:c r="I62" s="12" t="n">
        <x:v>45678</x:v>
      </x:c>
      <x:c r="J62" s="12" t="n">
        <x:v>45700</x:v>
      </x:c>
      <x:c r="K62" t="str">
        <x:v>Pago</x:v>
      </x:c>
      <x:c r="L62" s="14" t="str"/>
      <x:c r="M62" s="48" t="str"/>
      <x:c r="N62" t="str"/>
      <x:c r="O62" t="str"/>
      <x:c r="P62" t="str"/>
    </x:row>
    <x:row r="63">
      <x:c r="A63" s="12" t="n">
        <x:v>45696</x:v>
      </x:c>
      <x:c r="B63" t="str">
        <x:v>Comercial</x:v>
      </x:c>
      <x:c r="C63" t="str">
        <x:v>Manutenção</x:v>
      </x:c>
      <x:c r="D63" t="str">
        <x:v>Fornecedor 117</x:v>
      </x:c>
      <x:c r="E63" s="14" t="n">
        <x:v>0</x:v>
      </x:c>
      <x:c r="F63" s="14" t="n">
        <x:v>14548.78</x:v>
      </x:c>
      <x:c r="G63" s="14" t="n">
        <x:v>12286.89</x:v>
      </x:c>
      <x:c r="H63" s="14" t="n">
        <x:v>14548.78</x:v>
      </x:c>
      <x:c r="I63" s="12" t="n">
        <x:v>45703</x:v>
      </x:c>
      <x:c r="J63" s="12" t="n">
        <x:v>45703</x:v>
      </x:c>
      <x:c r="K63" t="str">
        <x:v>Pago</x:v>
      </x:c>
      <x:c r="L63" s="14" t="str"/>
      <x:c r="M63" s="48" t="str"/>
      <x:c r="N63" t="str"/>
      <x:c r="O63" t="str"/>
      <x:c r="P63" t="str"/>
    </x:row>
    <x:row r="64">
      <x:c r="A64" s="12" t="n">
        <x:v>45885</x:v>
      </x:c>
      <x:c r="B64" t="str">
        <x:v>Comercial</x:v>
      </x:c>
      <x:c r="C64" t="str">
        <x:v>Compra de Mercadorias</x:v>
      </x:c>
      <x:c r="D64" t="str">
        <x:v>Fornecedor 022</x:v>
      </x:c>
      <x:c r="E64" s="14" t="n">
        <x:v>0</x:v>
      </x:c>
      <x:c r="F64" s="14" t="n">
        <x:v>892.26</x:v>
      </x:c>
      <x:c r="G64" s="14" t="n">
        <x:v>885.73</x:v>
      </x:c>
      <x:c r="H64" s="14" t="n">
        <x:v>892.26</x:v>
      </x:c>
      <x:c r="I64" s="12" t="n">
        <x:v>45892</x:v>
      </x:c>
      <x:c r="J64" s="12" t="n">
        <x:v>45892</x:v>
      </x:c>
      <x:c r="K64" t="str">
        <x:v>Pago</x:v>
      </x:c>
      <x:c r="L64" s="14" t="str"/>
      <x:c r="M64" s="48" t="str"/>
      <x:c r="N64" t="str"/>
      <x:c r="O64" t="str"/>
      <x:c r="P64" t="str"/>
    </x:row>
    <x:row r="65">
      <x:c r="A65" s="12" t="n">
        <x:v>46058</x:v>
      </x:c>
      <x:c r="B65" t="str">
        <x:v>Operações</x:v>
      </x:c>
      <x:c r="C65" t="str">
        <x:v>Serviços Terceirizados</x:v>
      </x:c>
      <x:c r="D65" t="str">
        <x:v>Fornecedor 049</x:v>
      </x:c>
      <x:c r="E65" s="14" t="n">
        <x:v>0</x:v>
      </x:c>
      <x:c r="F65" s="14" t="n">
        <x:v>37107.63</x:v>
      </x:c>
      <x:c r="G65" s="14" t="n">
        <x:v>31671.62</x:v>
      </x:c>
      <x:c r="H65" s="14" t="n">
        <x:v>37107.63</x:v>
      </x:c>
      <x:c r="I65" s="12" t="n">
        <x:v>46073</x:v>
      </x:c>
      <x:c r="J65" s="12" t="n">
        <x:v>46084</x:v>
      </x:c>
      <x:c r="K65" t="str">
        <x:v>Pago</x:v>
      </x:c>
      <x:c r="L65" s="14" t="str"/>
      <x:c r="M65" s="48" t="str"/>
      <x:c r="N65" t="str"/>
      <x:c r="O65" t="str"/>
      <x:c r="P65" t="str"/>
    </x:row>
    <x:row r="66">
      <x:c r="A66" s="12" t="n">
        <x:v>45661</x:v>
      </x:c>
      <x:c r="B66" t="str">
        <x:v>Logística</x:v>
      </x:c>
      <x:c r="C66" t="str">
        <x:v>Venda de Produtos</x:v>
      </x:c>
      <x:c r="D66" t="str">
        <x:v>Cliente 103</x:v>
      </x:c>
      <x:c r="E66" s="14" t="n">
        <x:v>50663.73</x:v>
      </x:c>
      <x:c r="F66" s="14" t="n">
        <x:v>0</x:v>
      </x:c>
      <x:c r="G66" s="14" t="n">
        <x:v>44911.23</x:v>
      </x:c>
      <x:c r="H66" s="14" t="n">
        <x:v>50663.73</x:v>
      </x:c>
      <x:c r="I66" s="12" t="n">
        <x:v>45691</x:v>
      </x:c>
      <x:c r="J66" s="12" t="n">
        <x:v>45722</x:v>
      </x:c>
      <x:c r="K66" t="str">
        <x:v>Pago</x:v>
      </x:c>
      <x:c r="L66" s="14" t="str"/>
      <x:c r="M66" s="48" t="str"/>
      <x:c r="N66" t="str"/>
      <x:c r="O66" t="str"/>
      <x:c r="P66" t="str"/>
    </x:row>
    <x:row r="67">
      <x:c r="A67" s="12" t="n">
        <x:v>46163</x:v>
      </x:c>
      <x:c r="B67" t="str">
        <x:v>Comercial</x:v>
      </x:c>
      <x:c r="C67" t="str">
        <x:v>Venda de Produtos</x:v>
      </x:c>
      <x:c r="D67" t="str">
        <x:v>Cliente 122</x:v>
      </x:c>
      <x:c r="E67" s="14" t="n">
        <x:v>3401.11</x:v>
      </x:c>
      <x:c r="F67" s="14" t="n">
        <x:v>0</x:v>
      </x:c>
      <x:c r="G67" s="14" t="n">
        <x:v>3455.07</x:v>
      </x:c>
      <x:c r="H67" s="14" t="n">
        <x:v>3401.11</x:v>
      </x:c>
      <x:c r="I67" s="12" t="n">
        <x:v>46193</x:v>
      </x:c>
      <x:c r="J67" s="12" t="n">
        <x:v>46193</x:v>
      </x:c>
      <x:c r="K67" t="str">
        <x:v>Pago</x:v>
      </x:c>
      <x:c r="L67" s="14" t="str"/>
      <x:c r="M67" s="48" t="str"/>
      <x:c r="N67" t="str"/>
      <x:c r="O67" t="str"/>
      <x:c r="P67" t="str"/>
    </x:row>
    <x:row r="68">
      <x:c r="A68" s="12" t="n">
        <x:v>45886</x:v>
      </x:c>
      <x:c r="B68" t="str">
        <x:v>Logística</x:v>
      </x:c>
      <x:c r="C68" t="str">
        <x:v>Energia</x:v>
      </x:c>
      <x:c r="D68" t="str">
        <x:v>Fornecedor 072</x:v>
      </x:c>
      <x:c r="E68" s="14" t="n">
        <x:v>0</x:v>
      </x:c>
      <x:c r="F68" s="14" t="n">
        <x:v>34826.91</x:v>
      </x:c>
      <x:c r="G68" s="14" t="n">
        <x:v>28674.21</x:v>
      </x:c>
      <x:c r="H68" s="14" t="n">
        <x:v>34826.91</x:v>
      </x:c>
      <x:c r="I68" s="12" t="n">
        <x:v>45931</x:v>
      </x:c>
      <x:c r="J68" s="12" t="n">
        <x:v>45931</x:v>
      </x:c>
      <x:c r="K68" t="str">
        <x:v>Pago</x:v>
      </x:c>
      <x:c r="L68" s="14" t="str"/>
      <x:c r="M68" s="48" t="str"/>
      <x:c r="N68" t="str"/>
      <x:c r="O68" t="str"/>
      <x:c r="P68" t="str"/>
    </x:row>
    <x:row r="69">
      <x:c r="A69" s="12" t="n">
        <x:v>45857</x:v>
      </x:c>
      <x:c r="B69" t="str">
        <x:v>Financeiro</x:v>
      </x:c>
      <x:c r="C69" t="str">
        <x:v>Tecnologia</x:v>
      </x:c>
      <x:c r="D69" t="str">
        <x:v>Fornecedor 136</x:v>
      </x:c>
      <x:c r="E69" s="14" t="n">
        <x:v>0</x:v>
      </x:c>
      <x:c r="F69" s="14" t="n">
        <x:v>29799.65</x:v>
      </x:c>
      <x:c r="G69" s="14" t="n">
        <x:v>25423.99</x:v>
      </x:c>
      <x:c r="H69" s="14" t="n">
        <x:v>29799.65</x:v>
      </x:c>
      <x:c r="I69" s="12" t="n">
        <x:v>45878</x:v>
      </x:c>
      <x:c r="J69" s="12" t="n">
        <x:v>45882</x:v>
      </x:c>
      <x:c r="K69" t="str">
        <x:v>Pago</x:v>
      </x:c>
      <x:c r="L69" s="14" t="str"/>
      <x:c r="M69" s="48" t="str"/>
      <x:c r="N69" t="str"/>
      <x:c r="O69" t="str"/>
      <x:c r="P69" t="str"/>
    </x:row>
    <x:row r="70">
      <x:c r="A70" s="12" t="n">
        <x:v>45918</x:v>
      </x:c>
      <x:c r="B70" t="str">
        <x:v>Comercial</x:v>
      </x:c>
      <x:c r="C70" t="str">
        <x:v>Energia</x:v>
      </x:c>
      <x:c r="D70" t="str">
        <x:v>Fornecedor 132</x:v>
      </x:c>
      <x:c r="E70" s="14" t="n">
        <x:v>0</x:v>
      </x:c>
      <x:c r="F70" s="14" t="n">
        <x:v>41413.81</x:v>
      </x:c>
      <x:c r="G70" s="14" t="n">
        <x:v>44574.72</x:v>
      </x:c>
      <x:c r="H70" s="14" t="n">
        <x:v>41413.81</x:v>
      </x:c>
      <x:c r="I70" s="12" t="n">
        <x:v>45933</x:v>
      </x:c>
      <x:c r="J70" s="12" t="n">
        <x:v>45935</x:v>
      </x:c>
      <x:c r="K70" t="str">
        <x:v>Pago</x:v>
      </x:c>
      <x:c r="L70" s="14" t="str"/>
      <x:c r="M70" s="48" t="str"/>
      <x:c r="N70" t="str"/>
      <x:c r="O70" t="str"/>
      <x:c r="P70" t="str"/>
    </x:row>
    <x:row r="71">
      <x:c r="A71" s="12" t="n">
        <x:v>45895</x:v>
      </x:c>
      <x:c r="B71" t="str">
        <x:v>Financeiro</x:v>
      </x:c>
      <x:c r="C71" t="str">
        <x:v>Marketing</x:v>
      </x:c>
      <x:c r="D71" t="str">
        <x:v>Fornecedor 067</x:v>
      </x:c>
      <x:c r="E71" s="14" t="n">
        <x:v>0</x:v>
      </x:c>
      <x:c r="F71" s="14" t="n">
        <x:v>25546.87</x:v>
      </x:c>
      <x:c r="G71" s="14" t="n">
        <x:v>22621.68</x:v>
      </x:c>
      <x:c r="H71" s="14" t="n">
        <x:v>25546.87</x:v>
      </x:c>
      <x:c r="I71" s="12" t="n">
        <x:v>45916</x:v>
      </x:c>
      <x:c r="J71" s="12" t="n">
        <x:v>45916</x:v>
      </x:c>
      <x:c r="K71" t="str">
        <x:v>Pago</x:v>
      </x:c>
      <x:c r="L71" s="14" t="str"/>
      <x:c r="M71" s="48" t="str"/>
      <x:c r="N71" t="str"/>
      <x:c r="O71" t="str"/>
      <x:c r="P71" t="str"/>
    </x:row>
    <x:row r="72">
      <x:c r="A72" s="12" t="n">
        <x:v>45910</x:v>
      </x:c>
      <x:c r="B72" t="str">
        <x:v>Comercial</x:v>
      </x:c>
      <x:c r="C72" t="str">
        <x:v>Marketing</x:v>
      </x:c>
      <x:c r="D72" t="str">
        <x:v>Fornecedor 065</x:v>
      </x:c>
      <x:c r="E72" s="14" t="n">
        <x:v>0</x:v>
      </x:c>
      <x:c r="F72" s="14" t="n">
        <x:v>37395.02</x:v>
      </x:c>
      <x:c r="G72" s="14" t="n">
        <x:v>34262.47</x:v>
      </x:c>
      <x:c r="H72" s="14" t="n">
        <x:v>37395.02</x:v>
      </x:c>
      <x:c r="I72" s="12" t="n">
        <x:v>45955</x:v>
      </x:c>
      <x:c r="J72" s="12" t="n">
        <x:v>45958</x:v>
      </x:c>
      <x:c r="K72" t="str">
        <x:v>Pago</x:v>
      </x:c>
      <x:c r="L72" s="14" t="str"/>
      <x:c r="M72" s="48" t="str"/>
      <x:c r="N72" t="str"/>
      <x:c r="O72" t="str"/>
      <x:c r="P72" t="str"/>
    </x:row>
    <x:row r="73">
      <x:c r="A73" s="12" t="n">
        <x:v>45967</x:v>
      </x:c>
      <x:c r="B73" t="str">
        <x:v>Logística</x:v>
      </x:c>
      <x:c r="C73" t="str">
        <x:v>Fretes</x:v>
      </x:c>
      <x:c r="D73" t="str">
        <x:v>Fornecedor 109</x:v>
      </x:c>
      <x:c r="E73" s="14" t="n">
        <x:v>0</x:v>
      </x:c>
      <x:c r="F73" s="14" t="n">
        <x:v>27614.31</x:v>
      </x:c>
      <x:c r="G73" s="14" t="n">
        <x:v>22670.39</x:v>
      </x:c>
      <x:c r="H73" s="14" t="n">
        <x:v>27614.31</x:v>
      </x:c>
      <x:c r="I73" s="12" t="n">
        <x:v>45997</x:v>
      </x:c>
      <x:c r="J73" s="12" t="n">
        <x:v>45997</x:v>
      </x:c>
      <x:c r="K73" t="str">
        <x:v>Pago</x:v>
      </x:c>
      <x:c r="L73" s="14" t="str"/>
      <x:c r="M73" s="48" t="str"/>
      <x:c r="N73" t="str"/>
      <x:c r="O73" t="str"/>
      <x:c r="P73" t="str"/>
    </x:row>
    <x:row r="74">
      <x:c r="A74" s="12" t="n">
        <x:v>45916</x:v>
      </x:c>
      <x:c r="B74" t="str">
        <x:v>Financeiro</x:v>
      </x:c>
      <x:c r="C74" t="str">
        <x:v>Folha de Pagamento</x:v>
      </x:c>
      <x:c r="D74" t="str">
        <x:v>Fornecedor 036</x:v>
      </x:c>
      <x:c r="E74" s="14" t="n">
        <x:v>0</x:v>
      </x:c>
      <x:c r="F74" s="14" t="n">
        <x:v>2680.95</x:v>
      </x:c>
      <x:c r="G74" s="14" t="n">
        <x:v>2811.48</x:v>
      </x:c>
      <x:c r="H74" s="14" t="n">
        <x:v>2680.95</x:v>
      </x:c>
      <x:c r="I74" s="12" t="n">
        <x:v>45961</x:v>
      </x:c>
      <x:c r="J74" s="12" t="n">
        <x:v>45961</x:v>
      </x:c>
      <x:c r="K74" t="str">
        <x:v>Pago</x:v>
      </x:c>
      <x:c r="L74" s="14" t="str"/>
      <x:c r="M74" s="48" t="str"/>
      <x:c r="N74" t="str"/>
      <x:c r="O74" t="str"/>
      <x:c r="P74" t="str"/>
    </x:row>
    <x:row r="75">
      <x:c r="A75" s="12" t="n">
        <x:v>46008</x:v>
      </x:c>
      <x:c r="B75" t="str">
        <x:v>Operações</x:v>
      </x:c>
      <x:c r="C75" t="str">
        <x:v>Serviços</x:v>
      </x:c>
      <x:c r="D75" t="str">
        <x:v>Cliente 119</x:v>
      </x:c>
      <x:c r="E75" s="14" t="n">
        <x:v>39600.15</x:v>
      </x:c>
      <x:c r="F75" s="14" t="n">
        <x:v>0</x:v>
      </x:c>
      <x:c r="G75" s="14" t="n">
        <x:v>42904.29</x:v>
      </x:c>
      <x:c r="H75" s="14" t="n">
        <x:v>39600.15</x:v>
      </x:c>
      <x:c r="I75" s="12" t="n">
        <x:v>46038</x:v>
      </x:c>
      <x:c r="J75" s="12" t="n">
        <x:v>46043</x:v>
      </x:c>
      <x:c r="K75" t="str">
        <x:v>Pago</x:v>
      </x:c>
      <x:c r="L75" s="14" t="str"/>
      <x:c r="M75" s="48" t="str"/>
      <x:c r="N75" t="str"/>
      <x:c r="O75" t="str"/>
      <x:c r="P75" t="str"/>
    </x:row>
    <x:row r="76">
      <x:c r="A76" s="12" t="n">
        <x:v>45894</x:v>
      </x:c>
      <x:c r="B76" t="str">
        <x:v>Financeiro</x:v>
      </x:c>
      <x:c r="C76" t="str">
        <x:v>Manutenção</x:v>
      </x:c>
      <x:c r="D76" t="str">
        <x:v>Fornecedor 072</x:v>
      </x:c>
      <x:c r="E76" s="14" t="n">
        <x:v>0</x:v>
      </x:c>
      <x:c r="F76" s="14" t="n">
        <x:v>4246.6</x:v>
      </x:c>
      <x:c r="G76" s="14" t="n">
        <x:v>4554.47</x:v>
      </x:c>
      <x:c r="H76" s="14" t="n">
        <x:v>4246.6</x:v>
      </x:c>
      <x:c r="I76" s="12" t="n">
        <x:v>45901</x:v>
      </x:c>
      <x:c r="J76" s="12" t="n">
        <x:v>45901</x:v>
      </x:c>
      <x:c r="K76" t="str">
        <x:v>Pago</x:v>
      </x:c>
      <x:c r="L76" s="14" t="str"/>
      <x:c r="M76" s="48" t="str"/>
      <x:c r="N76" t="str"/>
      <x:c r="O76" t="str"/>
      <x:c r="P76" t="str"/>
    </x:row>
    <x:row r="77">
      <x:c r="A77" s="12" t="n">
        <x:v>45810</x:v>
      </x:c>
      <x:c r="B77" t="str">
        <x:v>TI</x:v>
      </x:c>
      <x:c r="C77" t="str">
        <x:v>Outras Receitas</x:v>
      </x:c>
      <x:c r="D77" t="str">
        <x:v>Cliente 012</x:v>
      </x:c>
      <x:c r="E77" s="14" t="n">
        <x:v>33481.51</x:v>
      </x:c>
      <x:c r="F77" s="14" t="n">
        <x:v>0</x:v>
      </x:c>
      <x:c r="G77" s="14" t="n">
        <x:v>34990.18</x:v>
      </x:c>
      <x:c r="H77" s="14" t="n">
        <x:v>33481.51</x:v>
      </x:c>
      <x:c r="I77" s="12" t="n">
        <x:v>45855</x:v>
      </x:c>
      <x:c r="J77" s="12" t="n">
        <x:v>45857</x:v>
      </x:c>
      <x:c r="K77" t="str">
        <x:v>Pago</x:v>
      </x:c>
      <x:c r="L77" s="14" t="str"/>
      <x:c r="M77" s="48" t="str"/>
      <x:c r="N77" t="str"/>
      <x:c r="O77" t="str"/>
      <x:c r="P77" t="str"/>
    </x:row>
    <x:row r="78">
      <x:c r="A78" s="12" t="n">
        <x:v>46011</x:v>
      </x:c>
      <x:c r="B78" t="str">
        <x:v>Comercial</x:v>
      </x:c>
      <x:c r="C78" t="str">
        <x:v>Serviços Terceirizados</x:v>
      </x:c>
      <x:c r="D78" t="str">
        <x:v>Fornecedor 046</x:v>
      </x:c>
      <x:c r="E78" s="14" t="n">
        <x:v>0</x:v>
      </x:c>
      <x:c r="F78" s="14" t="n">
        <x:v>48970.7</x:v>
      </x:c>
      <x:c r="G78" s="14" t="n">
        <x:v>37582.97</x:v>
      </x:c>
      <x:c r="H78" s="14" t="n">
        <x:v>48970.7</x:v>
      </x:c>
      <x:c r="I78" s="12" t="n">
        <x:v>46041</x:v>
      </x:c>
      <x:c r="J78" s="12" t="n">
        <x:v>46041</x:v>
      </x:c>
      <x:c r="K78" t="str">
        <x:v>Pago</x:v>
      </x:c>
      <x:c r="L78" s="14" t="str"/>
      <x:c r="M78" s="48" t="str"/>
      <x:c r="N78" t="str"/>
      <x:c r="O78" t="str"/>
      <x:c r="P78" t="str"/>
    </x:row>
    <x:row r="79">
      <x:c r="A79" s="12" t="n">
        <x:v>45979</x:v>
      </x:c>
      <x:c r="B79" t="str">
        <x:v>Administrativo</x:v>
      </x:c>
      <x:c r="C79" t="str">
        <x:v>Frete Cobrado</x:v>
      </x:c>
      <x:c r="D79" t="str">
        <x:v>Cliente 110</x:v>
      </x:c>
      <x:c r="E79" s="14" t="n">
        <x:v>9915.04</x:v>
      </x:c>
      <x:c r="F79" s="14" t="n">
        <x:v>0</x:v>
      </x:c>
      <x:c r="G79" s="14" t="n">
        <x:v>11016.46</x:v>
      </x:c>
      <x:c r="H79" s="14" t="n">
        <x:v>9915.04</x:v>
      </x:c>
      <x:c r="I79" s="12" t="n">
        <x:v>46024</x:v>
      </x:c>
      <x:c r="J79" s="12" t="n">
        <x:v>46024</x:v>
      </x:c>
      <x:c r="K79" t="str">
        <x:v>Pago</x:v>
      </x:c>
      <x:c r="L79" s="14" t="str"/>
      <x:c r="M79" s="48" t="str"/>
      <x:c r="N79" t="str"/>
      <x:c r="O79" t="str"/>
      <x:c r="P79" t="str"/>
    </x:row>
    <x:row r="80">
      <x:c r="A80" s="12" t="n">
        <x:v>46090</x:v>
      </x:c>
      <x:c r="B80" t="str">
        <x:v>Administrativo</x:v>
      </x:c>
      <x:c r="C80" t="str">
        <x:v>Despesas Bancárias</x:v>
      </x:c>
      <x:c r="D80" t="str">
        <x:v>Fornecedor 074</x:v>
      </x:c>
      <x:c r="E80" s="14" t="n">
        <x:v>0</x:v>
      </x:c>
      <x:c r="F80" s="14" t="n">
        <x:v>20897.97</x:v>
      </x:c>
      <x:c r="G80" s="14" t="n">
        <x:v>16396.91</x:v>
      </x:c>
      <x:c r="H80" s="14" t="n">
        <x:v>20897.97</x:v>
      </x:c>
      <x:c r="I80" s="12" t="n">
        <x:v>46111</x:v>
      </x:c>
      <x:c r="J80" s="12" t="n">
        <x:v>46119</x:v>
      </x:c>
      <x:c r="K80" t="str">
        <x:v>Pago</x:v>
      </x:c>
      <x:c r="L80" s="14" t="str"/>
      <x:c r="M80" s="48" t="str"/>
      <x:c r="N80" t="str"/>
      <x:c r="O80" t="str"/>
      <x:c r="P80" t="str"/>
    </x:row>
    <x:row r="81">
      <x:c r="A81" s="12" t="n">
        <x:v>45742</x:v>
      </x:c>
      <x:c r="B81" t="str">
        <x:v>Administrativo</x:v>
      </x:c>
      <x:c r="C81" t="str">
        <x:v>Despesas Bancárias</x:v>
      </x:c>
      <x:c r="D81" t="str">
        <x:v>Fornecedor 115</x:v>
      </x:c>
      <x:c r="E81" s="14" t="n">
        <x:v>0</x:v>
      </x:c>
      <x:c r="F81" s="14" t="n">
        <x:v>29582.71</x:v>
      </x:c>
      <x:c r="G81" s="14" t="n">
        <x:v>28445.24</x:v>
      </x:c>
      <x:c r="H81" s="14" t="n">
        <x:v>29582.71</x:v>
      </x:c>
      <x:c r="I81" s="12" t="n">
        <x:v>45763</x:v>
      </x:c>
      <x:c r="J81" s="12" t="n">
        <x:v>45766</x:v>
      </x:c>
      <x:c r="K81" t="str">
        <x:v>Pago</x:v>
      </x:c>
      <x:c r="L81" s="14" t="str"/>
      <x:c r="M81" s="48" t="str"/>
      <x:c r="N81" t="str"/>
      <x:c r="O81" t="str"/>
      <x:c r="P81" t="str"/>
    </x:row>
    <x:row r="82">
      <x:c r="A82" s="12" t="n">
        <x:v>46031</x:v>
      </x:c>
      <x:c r="B82" t="str">
        <x:v>Logística</x:v>
      </x:c>
      <x:c r="C82" t="str">
        <x:v>Aluguel</x:v>
      </x:c>
      <x:c r="D82" t="str">
        <x:v>Fornecedor 083</x:v>
      </x:c>
      <x:c r="E82" s="14" t="n">
        <x:v>0</x:v>
      </x:c>
      <x:c r="F82" s="14" t="n">
        <x:v>40650.6</x:v>
      </x:c>
      <x:c r="G82" s="14" t="n">
        <x:v>45522.62</x:v>
      </x:c>
      <x:c r="H82" s="14" t="n">
        <x:v>40650.6</x:v>
      </x:c>
      <x:c r="I82" s="12" t="n">
        <x:v>46061</x:v>
      </x:c>
      <x:c r="J82" s="12" t="n">
        <x:v>46062</x:v>
      </x:c>
      <x:c r="K82" t="str">
        <x:v>Pago</x:v>
      </x:c>
      <x:c r="L82" s="14" t="str"/>
      <x:c r="M82" s="48" t="str"/>
      <x:c r="N82" t="str"/>
      <x:c r="O82" t="str"/>
      <x:c r="P82" t="str"/>
    </x:row>
    <x:row r="83">
      <x:c r="A83" s="12" t="n">
        <x:v>46114</x:v>
      </x:c>
      <x:c r="B83" t="str">
        <x:v>Administrativo</x:v>
      </x:c>
      <x:c r="C83" t="str">
        <x:v>Impostos</x:v>
      </x:c>
      <x:c r="D83" t="str">
        <x:v>Fornecedor 005</x:v>
      </x:c>
      <x:c r="E83" s="14" t="n">
        <x:v>0</x:v>
      </x:c>
      <x:c r="F83" s="14" t="n">
        <x:v>15763.41</x:v>
      </x:c>
      <x:c r="G83" s="14" t="n">
        <x:v>18054.07</x:v>
      </x:c>
      <x:c r="H83" s="14" t="n">
        <x:v>15763.41</x:v>
      </x:c>
      <x:c r="I83" s="12" t="n">
        <x:v>46129</x:v>
      </x:c>
      <x:c r="J83" s="12" t="n">
        <x:v>46130</x:v>
      </x:c>
      <x:c r="K83" t="str">
        <x:v>Pago</x:v>
      </x:c>
      <x:c r="L83" s="14" t="str"/>
      <x:c r="M83" s="48" t="str"/>
      <x:c r="N83" t="str"/>
      <x:c r="O83" t="str"/>
      <x:c r="P83" t="str"/>
    </x:row>
    <x:row r="84">
      <x:c r="A84" s="12" t="n">
        <x:v>46170</x:v>
      </x:c>
      <x:c r="B84" t="str">
        <x:v>Operações</x:v>
      </x:c>
      <x:c r="C84" t="str">
        <x:v>Frete Cobrado</x:v>
      </x:c>
      <x:c r="D84" t="str">
        <x:v>Cliente 145</x:v>
      </x:c>
      <x:c r="E84" s="14" t="n">
        <x:v>29937.52</x:v>
      </x:c>
      <x:c r="F84" s="14" t="n">
        <x:v>0</x:v>
      </x:c>
      <x:c r="G84" s="14" t="n">
        <x:v>28954.65</x:v>
      </x:c>
      <x:c r="H84" s="14" t="n">
        <x:v>29937.52</x:v>
      </x:c>
      <x:c r="I84" s="12" t="n">
        <x:v>46185</x:v>
      </x:c>
      <x:c r="J84" s="12"/>
      <x:c r="K84" t="str">
        <x:v>Vencido</x:v>
      </x:c>
      <x:c r="L84" s="14" t="str"/>
      <x:c r="M84" s="48" t="str"/>
      <x:c r="N84" t="str"/>
      <x:c r="O84" t="str"/>
      <x:c r="P84" t="str"/>
    </x:row>
    <x:row r="85">
      <x:c r="A85" s="12" t="n">
        <x:v>46189</x:v>
      </x:c>
      <x:c r="B85" t="str">
        <x:v>Financeiro</x:v>
      </x:c>
      <x:c r="C85" t="str">
        <x:v>Energia</x:v>
      </x:c>
      <x:c r="D85" t="str">
        <x:v>Fornecedor 108</x:v>
      </x:c>
      <x:c r="E85" s="14" t="n">
        <x:v>0</x:v>
      </x:c>
      <x:c r="F85" s="14" t="n">
        <x:v>9258.34</x:v>
      </x:c>
      <x:c r="G85" s="14" t="n">
        <x:v>7746.83</x:v>
      </x:c>
      <x:c r="H85" s="14" t="n">
        <x:v>9258.34</x:v>
      </x:c>
      <x:c r="I85" s="12" t="n">
        <x:v>46234</x:v>
      </x:c>
      <x:c r="J85" s="12" t="n">
        <x:v>46234</x:v>
      </x:c>
      <x:c r="K85" t="str">
        <x:v>Pago</x:v>
      </x:c>
      <x:c r="L85" s="14" t="str"/>
      <x:c r="M85" s="48" t="str"/>
      <x:c r="N85" t="str"/>
      <x:c r="O85" t="str"/>
      <x:c r="P85" t="str"/>
    </x:row>
    <x:row r="86">
      <x:c r="A86" s="12" t="n">
        <x:v>45978</x:v>
      </x:c>
      <x:c r="B86" t="str">
        <x:v>TI</x:v>
      </x:c>
      <x:c r="C86" t="str">
        <x:v>Aluguel</x:v>
      </x:c>
      <x:c r="D86" t="str">
        <x:v>Fornecedor 104</x:v>
      </x:c>
      <x:c r="E86" s="14" t="n">
        <x:v>0</x:v>
      </x:c>
      <x:c r="F86" s="14" t="n">
        <x:v>33953.38</x:v>
      </x:c>
      <x:c r="G86" s="14" t="n">
        <x:v>27114.87</x:v>
      </x:c>
      <x:c r="H86" s="14" t="n">
        <x:v>33953.38</x:v>
      </x:c>
      <x:c r="I86" s="12" t="n">
        <x:v>46023</x:v>
      </x:c>
      <x:c r="J86" s="12" t="n">
        <x:v>46023</x:v>
      </x:c>
      <x:c r="K86" t="str">
        <x:v>Pago</x:v>
      </x:c>
      <x:c r="L86" s="14" t="str"/>
      <x:c r="M86" s="48" t="str"/>
      <x:c r="N86" t="str"/>
      <x:c r="O86" t="str"/>
      <x:c r="P86" t="str"/>
    </x:row>
    <x:row r="87">
      <x:c r="A87" s="12" t="n">
        <x:v>46156</x:v>
      </x:c>
      <x:c r="B87" t="str">
        <x:v>TI</x:v>
      </x:c>
      <x:c r="C87" t="str">
        <x:v>Compra de Mercadorias</x:v>
      </x:c>
      <x:c r="D87" t="str">
        <x:v>Fornecedor 135</x:v>
      </x:c>
      <x:c r="E87" s="14" t="n">
        <x:v>0</x:v>
      </x:c>
      <x:c r="F87" s="14" t="n">
        <x:v>41812.14</x:v>
      </x:c>
      <x:c r="G87" s="14" t="n">
        <x:v>38437.04</x:v>
      </x:c>
      <x:c r="H87" s="14" t="n">
        <x:v>41812.14</x:v>
      </x:c>
      <x:c r="I87" s="12" t="n">
        <x:v>46201</x:v>
      </x:c>
      <x:c r="J87" s="12" t="n">
        <x:v>46208</x:v>
      </x:c>
      <x:c r="K87" t="str">
        <x:v>Pago</x:v>
      </x:c>
      <x:c r="L87" s="14" t="str"/>
      <x:c r="M87" s="48" t="str"/>
      <x:c r="N87" t="str"/>
      <x:c r="O87" t="str"/>
      <x:c r="P87" t="str"/>
    </x:row>
    <x:row r="88">
      <x:c r="A88" s="12" t="n">
        <x:v>45983</x:v>
      </x:c>
      <x:c r="B88" t="str">
        <x:v>Operações</x:v>
      </x:c>
      <x:c r="C88" t="str">
        <x:v>Aluguel</x:v>
      </x:c>
      <x:c r="D88" t="str">
        <x:v>Fornecedor 101</x:v>
      </x:c>
      <x:c r="E88" s="14" t="n">
        <x:v>0</x:v>
      </x:c>
      <x:c r="F88" s="14" t="n">
        <x:v>41885.15</x:v>
      </x:c>
      <x:c r="G88" s="14" t="n">
        <x:v>44494.9</x:v>
      </x:c>
      <x:c r="H88" s="14" t="n">
        <x:v>41885.15</x:v>
      </x:c>
      <x:c r="I88" s="12" t="n">
        <x:v>45990</x:v>
      </x:c>
      <x:c r="J88" s="12"/>
      <x:c r="K88" t="str">
        <x:v>Vencido</x:v>
      </x:c>
      <x:c r="L88" s="14" t="str"/>
      <x:c r="M88" s="48" t="str"/>
      <x:c r="N88" t="str"/>
      <x:c r="O88" t="str"/>
      <x:c r="P88" t="str"/>
    </x:row>
    <x:row r="89">
      <x:c r="A89" s="12" t="n">
        <x:v>45677</x:v>
      </x:c>
      <x:c r="B89" t="str">
        <x:v>Logística</x:v>
      </x:c>
      <x:c r="C89" t="str">
        <x:v>Tecnologia</x:v>
      </x:c>
      <x:c r="D89" t="str">
        <x:v>Fornecedor 092</x:v>
      </x:c>
      <x:c r="E89" s="14" t="n">
        <x:v>0</x:v>
      </x:c>
      <x:c r="F89" s="14" t="n">
        <x:v>41166.88</x:v>
      </x:c>
      <x:c r="G89" s="14" t="n">
        <x:v>43579.95</x:v>
      </x:c>
      <x:c r="H89" s="14" t="n">
        <x:v>41166.88</x:v>
      </x:c>
      <x:c r="I89" s="12" t="n">
        <x:v>45707</x:v>
      </x:c>
      <x:c r="J89" s="12" t="n">
        <x:v>45707</x:v>
      </x:c>
      <x:c r="K89" t="str">
        <x:v>Pago</x:v>
      </x:c>
      <x:c r="L89" s="14" t="str"/>
      <x:c r="M89" s="48" t="str"/>
      <x:c r="N89" t="str"/>
      <x:c r="O89" t="str"/>
      <x:c r="P89" t="str"/>
    </x:row>
    <x:row r="90">
      <x:c r="A90" s="12" t="n">
        <x:v>46035</x:v>
      </x:c>
      <x:c r="B90" t="str">
        <x:v>Comercial</x:v>
      </x:c>
      <x:c r="C90" t="str">
        <x:v>Fretes</x:v>
      </x:c>
      <x:c r="D90" t="str">
        <x:v>Fornecedor 140</x:v>
      </x:c>
      <x:c r="E90" s="14" t="n">
        <x:v>0</x:v>
      </x:c>
      <x:c r="F90" s="14" t="n">
        <x:v>18417.73</x:v>
      </x:c>
      <x:c r="G90" s="14" t="n">
        <x:v>14951.71</x:v>
      </x:c>
      <x:c r="H90" s="14" t="n">
        <x:v>18417.73</x:v>
      </x:c>
      <x:c r="I90" s="12" t="n">
        <x:v>46080</x:v>
      </x:c>
      <x:c r="J90" s="12" t="n">
        <x:v>46080</x:v>
      </x:c>
      <x:c r="K90" t="str">
        <x:v>Pago</x:v>
      </x:c>
      <x:c r="L90" s="14" t="str"/>
      <x:c r="M90" s="48" t="str"/>
      <x:c r="N90" t="str"/>
      <x:c r="O90" t="str"/>
      <x:c r="P90" t="str"/>
    </x:row>
    <x:row r="91">
      <x:c r="A91" s="12" t="n">
        <x:v>45777</x:v>
      </x:c>
      <x:c r="B91" t="str">
        <x:v>Financeiro</x:v>
      </x:c>
      <x:c r="C91" t="str">
        <x:v>Aluguel</x:v>
      </x:c>
      <x:c r="D91" t="str">
        <x:v>Fornecedor 098</x:v>
      </x:c>
      <x:c r="E91" s="14" t="n">
        <x:v>0</x:v>
      </x:c>
      <x:c r="F91" s="14" t="n">
        <x:v>36229.69</x:v>
      </x:c>
      <x:c r="G91" s="14" t="n">
        <x:v>34075.71</x:v>
      </x:c>
      <x:c r="H91" s="14" t="n">
        <x:v>36229.69</x:v>
      </x:c>
      <x:c r="I91" s="12" t="n">
        <x:v>45822</x:v>
      </x:c>
      <x:c r="J91" s="12" t="n">
        <x:v>45826</x:v>
      </x:c>
      <x:c r="K91" t="str">
        <x:v>Pago</x:v>
      </x:c>
      <x:c r="L91" s="14" t="str"/>
      <x:c r="M91" s="48" t="str"/>
      <x:c r="N91" t="str"/>
      <x:c r="O91" t="str"/>
      <x:c r="P91" t="str"/>
    </x:row>
    <x:row r="92">
      <x:c r="A92" s="12" t="n">
        <x:v>45945</x:v>
      </x:c>
      <x:c r="B92" t="str">
        <x:v>TI</x:v>
      </x:c>
      <x:c r="C92" t="str">
        <x:v>Frete Cobrado</x:v>
      </x:c>
      <x:c r="D92" t="str">
        <x:v>Cliente 163</x:v>
      </x:c>
      <x:c r="E92" s="14" t="n">
        <x:v>54667.02</x:v>
      </x:c>
      <x:c r="F92" s="14" t="n">
        <x:v>0</x:v>
      </x:c>
      <x:c r="G92" s="14" t="n">
        <x:v>48376.64</x:v>
      </x:c>
      <x:c r="H92" s="14" t="n">
        <x:v>54667.02</x:v>
      </x:c>
      <x:c r="I92" s="12" t="n">
        <x:v>45990</x:v>
      </x:c>
      <x:c r="J92" s="12" t="n">
        <x:v>46000</x:v>
      </x:c>
      <x:c r="K92" t="str">
        <x:v>Pago</x:v>
      </x:c>
      <x:c r="L92" s="14" t="str"/>
      <x:c r="M92" s="48" t="str"/>
      <x:c r="N92" t="str"/>
      <x:c r="O92" t="str"/>
      <x:c r="P92" t="str"/>
    </x:row>
    <x:row r="93">
      <x:c r="A93" s="12" t="n">
        <x:v>45803</x:v>
      </x:c>
      <x:c r="B93" t="str">
        <x:v>Operações</x:v>
      </x:c>
      <x:c r="C93" t="str">
        <x:v>Manutenção</x:v>
      </x:c>
      <x:c r="D93" t="str">
        <x:v>Fornecedor 149</x:v>
      </x:c>
      <x:c r="E93" s="14" t="n">
        <x:v>0</x:v>
      </x:c>
      <x:c r="F93" s="14" t="n">
        <x:v>18767.45</x:v>
      </x:c>
      <x:c r="G93" s="14" t="n">
        <x:v>16193.82</x:v>
      </x:c>
      <x:c r="H93" s="14" t="n">
        <x:v>18767.45</x:v>
      </x:c>
      <x:c r="I93" s="12" t="n">
        <x:v>45818</x:v>
      </x:c>
      <x:c r="J93" s="12" t="n">
        <x:v>45818</x:v>
      </x:c>
      <x:c r="K93" t="str">
        <x:v>Pago</x:v>
      </x:c>
      <x:c r="L93" s="14" t="str"/>
      <x:c r="M93" s="48" t="str"/>
      <x:c r="N93" t="str"/>
      <x:c r="O93" t="str"/>
      <x:c r="P93" t="str"/>
    </x:row>
    <x:row r="94">
      <x:c r="A94" s="12" t="n">
        <x:v>45801</x:v>
      </x:c>
      <x:c r="B94" t="str">
        <x:v>Comercial</x:v>
      </x:c>
      <x:c r="C94" t="str">
        <x:v>Frete Cobrado</x:v>
      </x:c>
      <x:c r="D94" t="str">
        <x:v>Cliente 167</x:v>
      </x:c>
      <x:c r="E94" s="14" t="n">
        <x:v>30730.18</x:v>
      </x:c>
      <x:c r="F94" s="14" t="n">
        <x:v>0</x:v>
      </x:c>
      <x:c r="G94" s="14" t="n">
        <x:v>34118.74</x:v>
      </x:c>
      <x:c r="H94" s="14" t="n">
        <x:v>30730.18</x:v>
      </x:c>
      <x:c r="I94" s="12" t="n">
        <x:v>45831</x:v>
      </x:c>
      <x:c r="J94" s="12" t="n">
        <x:v>45840</x:v>
      </x:c>
      <x:c r="K94" t="str">
        <x:v>Pago</x:v>
      </x:c>
      <x:c r="L94" s="14" t="str"/>
      <x:c r="M94" s="48" t="str"/>
      <x:c r="N94" t="str"/>
      <x:c r="O94" t="str"/>
      <x:c r="P94" t="str"/>
    </x:row>
    <x:row r="95">
      <x:c r="A95" s="12" t="n">
        <x:v>45705</x:v>
      </x:c>
      <x:c r="B95" t="str">
        <x:v>Comercial</x:v>
      </x:c>
      <x:c r="C95" t="str">
        <x:v>Despesas Bancárias</x:v>
      </x:c>
      <x:c r="D95" t="str">
        <x:v>Fornecedor 131</x:v>
      </x:c>
      <x:c r="E95" s="14" t="n">
        <x:v>0</x:v>
      </x:c>
      <x:c r="F95" s="14" t="n">
        <x:v>34917.83</x:v>
      </x:c>
      <x:c r="G95" s="14" t="n">
        <x:v>29440.31</x:v>
      </x:c>
      <x:c r="H95" s="14" t="n">
        <x:v>34917.83</x:v>
      </x:c>
      <x:c r="I95" s="12" t="n">
        <x:v>45720</x:v>
      </x:c>
      <x:c r="J95" s="12"/>
      <x:c r="K95" t="str">
        <x:v>Vencido</x:v>
      </x:c>
      <x:c r="L95" s="14" t="str"/>
      <x:c r="M95" s="48" t="str"/>
      <x:c r="N95" t="str"/>
      <x:c r="O95" t="str"/>
      <x:c r="P95" t="str"/>
    </x:row>
    <x:row r="96">
      <x:c r="A96" s="12" t="n">
        <x:v>46059</x:v>
      </x:c>
      <x:c r="B96" t="str">
        <x:v>Financeiro</x:v>
      </x:c>
      <x:c r="C96" t="str">
        <x:v>Energia</x:v>
      </x:c>
      <x:c r="D96" t="str">
        <x:v>Fornecedor 126</x:v>
      </x:c>
      <x:c r="E96" s="14" t="n">
        <x:v>0</x:v>
      </x:c>
      <x:c r="F96" s="14" t="n">
        <x:v>36100.96</x:v>
      </x:c>
      <x:c r="G96" s="14" t="n">
        <x:v>38019.57</x:v>
      </x:c>
      <x:c r="H96" s="14" t="n">
        <x:v>36100.96</x:v>
      </x:c>
      <x:c r="I96" s="12" t="n">
        <x:v>46074</x:v>
      </x:c>
      <x:c r="J96" s="12" t="n">
        <x:v>46074</x:v>
      </x:c>
      <x:c r="K96" t="str">
        <x:v>Pago</x:v>
      </x:c>
      <x:c r="L96" s="14" t="str"/>
      <x:c r="M96" s="48" t="str"/>
      <x:c r="N96" t="str"/>
      <x:c r="O96" t="str"/>
      <x:c r="P96" t="str"/>
    </x:row>
    <x:row r="97">
      <x:c r="A97" s="12" t="n">
        <x:v>45790</x:v>
      </x:c>
      <x:c r="B97" t="str">
        <x:v>Administrativo</x:v>
      </x:c>
      <x:c r="C97" t="str">
        <x:v>Folha de Pagamento</x:v>
      </x:c>
      <x:c r="D97" t="str">
        <x:v>Fornecedor 018</x:v>
      </x:c>
      <x:c r="E97" s="14" t="n">
        <x:v>0</x:v>
      </x:c>
      <x:c r="F97" s="14" t="n">
        <x:v>16265.79</x:v>
      </x:c>
      <x:c r="G97" s="14" t="n">
        <x:v>17551.7</x:v>
      </x:c>
      <x:c r="H97" s="14" t="n">
        <x:v>16265.79</x:v>
      </x:c>
      <x:c r="I97" s="12" t="n">
        <x:v>45820</x:v>
      </x:c>
      <x:c r="J97" s="12" t="n">
        <x:v>45822</x:v>
      </x:c>
      <x:c r="K97" t="str">
        <x:v>Pago</x:v>
      </x:c>
      <x:c r="L97" s="14" t="str"/>
      <x:c r="M97" s="48" t="str"/>
      <x:c r="N97" t="str"/>
      <x:c r="O97" t="str"/>
      <x:c r="P97" t="str"/>
    </x:row>
    <x:row r="98">
      <x:c r="A98" s="12" t="n">
        <x:v>45982</x:v>
      </x:c>
      <x:c r="B98" t="str">
        <x:v>Administrativo</x:v>
      </x:c>
      <x:c r="C98" t="str">
        <x:v>Viagens</x:v>
      </x:c>
      <x:c r="D98" t="str">
        <x:v>Fornecedor 100</x:v>
      </x:c>
      <x:c r="E98" s="14" t="n">
        <x:v>0</x:v>
      </x:c>
      <x:c r="F98" s="14" t="n">
        <x:v>40115.17</x:v>
      </x:c>
      <x:c r="G98" s="14" t="n">
        <x:v>45906.12</x:v>
      </x:c>
      <x:c r="H98" s="14" t="n">
        <x:v>40115.17</x:v>
      </x:c>
      <x:c r="I98" s="12" t="n">
        <x:v>46012</x:v>
      </x:c>
      <x:c r="J98" s="12" t="n">
        <x:v>46021</x:v>
      </x:c>
      <x:c r="K98" t="str">
        <x:v>Pago</x:v>
      </x:c>
      <x:c r="L98" s="14" t="str"/>
      <x:c r="M98" s="48" t="str"/>
      <x:c r="N98" t="str"/>
      <x:c r="O98" t="str"/>
      <x:c r="P98" t="str"/>
    </x:row>
    <x:row r="99">
      <x:c r="A99" s="12" t="n">
        <x:v>46033</x:v>
      </x:c>
      <x:c r="B99" t="str">
        <x:v>Operações</x:v>
      </x:c>
      <x:c r="C99" t="str">
        <x:v>Impostos</x:v>
      </x:c>
      <x:c r="D99" t="str">
        <x:v>Fornecedor 097</x:v>
      </x:c>
      <x:c r="E99" s="14" t="n">
        <x:v>0</x:v>
      </x:c>
      <x:c r="F99" s="14" t="n">
        <x:v>15880</x:v>
      </x:c>
      <x:c r="G99" s="14" t="n">
        <x:v>17260.34</x:v>
      </x:c>
      <x:c r="H99" s="14" t="n">
        <x:v>15880</x:v>
      </x:c>
      <x:c r="I99" s="12" t="n">
        <x:v>46078</x:v>
      </x:c>
      <x:c r="J99" s="12" t="n">
        <x:v>46078</x:v>
      </x:c>
      <x:c r="K99" t="str">
        <x:v>Pago</x:v>
      </x:c>
      <x:c r="L99" s="14" t="str"/>
      <x:c r="M99" s="48" t="str"/>
      <x:c r="N99" t="str"/>
      <x:c r="O99" t="str"/>
      <x:c r="P99" t="str"/>
    </x:row>
    <x:row r="100">
      <x:c r="A100" s="12" t="n">
        <x:v>46020</x:v>
      </x:c>
      <x:c r="B100" t="str">
        <x:v>Operações</x:v>
      </x:c>
      <x:c r="C100" t="str">
        <x:v>Serviços</x:v>
      </x:c>
      <x:c r="D100" t="str">
        <x:v>Cliente 104</x:v>
      </x:c>
      <x:c r="E100" s="14" t="n">
        <x:v>3198.59</x:v>
      </x:c>
      <x:c r="F100" s="14" t="n">
        <x:v>0</x:v>
      </x:c>
      <x:c r="G100" s="14" t="n">
        <x:v>2823.57</x:v>
      </x:c>
      <x:c r="H100" s="14" t="n">
        <x:v>3198.59</x:v>
      </x:c>
      <x:c r="I100" s="12" t="n">
        <x:v>46035</x:v>
      </x:c>
      <x:c r="J100" s="12" t="n">
        <x:v>46035</x:v>
      </x:c>
      <x:c r="K100" t="str">
        <x:v>Pago</x:v>
      </x:c>
      <x:c r="L100" s="14" t="str"/>
      <x:c r="M100" s="48" t="str"/>
      <x:c r="N100" t="str"/>
      <x:c r="O100" t="str"/>
      <x:c r="P100" t="str"/>
    </x:row>
    <x:row r="101">
      <x:c r="A101" s="12" t="n">
        <x:v>45785</x:v>
      </x:c>
      <x:c r="B101" t="str">
        <x:v>TI</x:v>
      </x:c>
      <x:c r="C101" t="str">
        <x:v>Venda de Produtos</x:v>
      </x:c>
      <x:c r="D101" t="str">
        <x:v>Cliente 147</x:v>
      </x:c>
      <x:c r="E101" s="14" t="n">
        <x:v>45509.91</x:v>
      </x:c>
      <x:c r="F101" s="14" t="n">
        <x:v>0</x:v>
      </x:c>
      <x:c r="G101" s="14" t="n">
        <x:v>40387.13</x:v>
      </x:c>
      <x:c r="H101" s="14" t="n">
        <x:v>45509.91</x:v>
      </x:c>
      <x:c r="I101" s="12" t="n">
        <x:v>45830</x:v>
      </x:c>
      <x:c r="J101" s="12" t="n">
        <x:v>45833</x:v>
      </x:c>
      <x:c r="K101" t="str">
        <x:v>Pago</x:v>
      </x:c>
      <x:c r="L101" s="14" t="str"/>
      <x:c r="M101" s="48" t="str"/>
      <x:c r="N101" t="str"/>
      <x:c r="O101" t="str"/>
      <x:c r="P101" t="str"/>
    </x:row>
    <x:row r="103">
      <x:c r="A103" s="44" t="str">
        <x:v>ATIVIDADE: use a IA para criar as fórmulas das colunas L a P. Comece preenchendo L2:P2 e depois copie para baixo.</x:v>
      </x:c>
      <x:c r="B103" s="44"/>
      <x:c r="C103" s="44"/>
      <x:c r="D103" s="44"/>
      <x:c r="E103" s="44"/>
      <x:c r="F103" s="44"/>
      <x:c r="G103" s="44"/>
      <x:c r="H103" s="44"/>
      <x:c r="I103" s="44"/>
      <x:c r="J103" s="44"/>
      <x:c r="K103" s="44"/>
      <x:c r="L103" s="44"/>
      <x:c r="M103" s="44"/>
      <x:c r="N103" s="44"/>
      <x:c r="O103" s="44"/>
      <x:c r="P103" s="44"/>
    </x:row>
  </x:sheetData>
  <x:mergeCells>
    <x:mergeCell ref="A103:P103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72" hidden="0" customWidth="1"/>
    <x:col min="3" max="3" width="50" hidden="0" customWidth="1"/>
    <x:col min="4" max="4" width="38" hidden="0" customWidth="1"/>
    <x:col min="5" max="5" width="15" hidden="0" customWidth="1"/>
    <x:col min="6" max="6" width="15" hidden="0" customWidth="1"/>
  </x:cols>
  <x:sheetData>
    <x:row r="1">
      <x:c r="A1" s="54" t="str">
        <x:v>GABARITO DO PROFESSOR — GRANDE LABORATÓRIO</x:v>
      </x:c>
      <x:c r="B1" s="54"/>
      <x:c r="C1" s="54"/>
      <x:c r="D1" s="54"/>
      <x:c r="E1" s="54"/>
      <x:c r="F1" s="54"/>
    </x:row>
    <x:row r="2">
      <x:c r="A2" s="34"/>
      <x:c r="B2" s="34"/>
      <x:c r="C2" s="34"/>
      <x:c r="D2" s="34"/>
      <x:c r="E2" s="34"/>
      <x:c r="F2" s="34"/>
    </x:row>
    <x:row r="3">
      <x:c r="A3" s="6" t="str">
        <x:v>Exercício</x:v>
      </x:c>
      <x:c r="B3" s="6" t="str">
        <x:v>Fórmula sugerida</x:v>
      </x:c>
      <x:c r="C3" s="6" t="str">
        <x:v>Explicação</x:v>
      </x:c>
      <x:c r="D3" s="6" t="str">
        <x:v>Observação</x:v>
      </x:c>
      <x:c r="E3" s="6" t="str">
        <x:v>Nível</x:v>
      </x:c>
      <x:c r="F3" s="6" t="str">
        <x:v>Validar</x:v>
      </x:c>
    </x:row>
    <x:row r="4">
      <x:c r="A4" s="34" t="str">
        <x:v>Diferença Orçado x Realizado</x:v>
      </x:c>
      <x:c r="B4" s="34" t="str">
        <x:v>=H2-G2</x:v>
      </x:c>
      <x:c r="C4" s="34" t="str">
        <x:v>Realizado menos Orçado.</x:v>
      </x:c>
      <x:c r="D4" s="34" t="str">
        <x:v>Positivo indica realizado maior.</x:v>
      </x:c>
      <x:c r="E4" s="34" t="str">
        <x:v>Básico</x:v>
      </x:c>
      <x:c r="F4" s="34" t="str"/>
    </x:row>
    <x:row r="5">
      <x:c r="A5" s="34" t="str">
        <x:v>Percentual de variação</x:v>
      </x:c>
      <x:c r="B5" s="34" t="str">
        <x:v>=SEERRO((H2-G2)/G2;0)</x:v>
      </x:c>
      <x:c r="C5" s="34" t="str">
        <x:v>Variação dividida pelo orçamento.</x:v>
      </x:c>
      <x:c r="D5" s="34" t="str">
        <x:v>Formatar como percentual.</x:v>
      </x:c>
      <x:c r="E5" s="34" t="str">
        <x:v>Básico</x:v>
      </x:c>
      <x:c r="F5" s="34" t="str"/>
    </x:row>
    <x:row r="6">
      <x:c r="A6" s="34" t="str">
        <x:v>Classificação orçamento</x:v>
      </x:c>
      <x:c r="B6" s="34" t="str">
        <x:v>=SE(H2&gt;G2;"Acima do orçamento";SE(H2&lt;G2;"Abaixo do orçamento";"No orçamento"))</x:v>
      </x:c>
      <x:c r="C6" s="34" t="str">
        <x:v>Compara realizado e orçamento.</x:v>
      </x:c>
      <x:c r="D6" s="34" t="str">
        <x:v>Para despesas, acima pode ser sinal de atenção.</x:v>
      </x:c>
      <x:c r="E6" s="34" t="str">
        <x:v>Básico</x:v>
      </x:c>
      <x:c r="F6" s="34" t="str"/>
    </x:row>
    <x:row r="7">
      <x:c r="A7" s="34" t="str">
        <x:v>Dias de atraso</x:v>
      </x:c>
      <x:c r="B7" s="34" t="str">
        <x:v>=SE(J2&lt;&gt;"";MÁXIMO(0;J2-I2);MÁXIMO(0;HOJE()-I2))</x:v>
      </x:c>
      <x:c r="C7" s="34" t="str">
        <x:v>Se pago, compara pagamento x vencimento; se aberto, usa hoje.</x:v>
      </x:c>
      <x:c r="D7" s="34" t="str">
        <x:v>Pode variar conforme a data de abertura do arquivo.</x:v>
      </x:c>
      <x:c r="E7" s="34" t="str">
        <x:v>Intermediário</x:v>
      </x:c>
      <x:c r="F7" s="34" t="str"/>
    </x:row>
    <x:row r="8">
      <x:c r="A8" s="34" t="str">
        <x:v>Faixa inadimplência</x:v>
      </x:c>
      <x:c r="B8" s="34" t="str">
        <x:v>=SE(O2=0;"Em dia";SE(O2&lt;=15;"1-15 dias";SE(O2&lt;=30;"16-30 dias";SE(O2&lt;=60;"31-60 dias";"60+ dias"))))</x:v>
      </x:c>
      <x:c r="C8" s="34" t="str">
        <x:v>Classifica pelo número de dias em atraso.</x:v>
      </x:c>
      <x:c r="D8" s="34" t="str">
        <x:v>Usa a coluna Dias Atraso.</x:v>
      </x:c>
      <x:c r="E8" s="34" t="str">
        <x:v>Intermediário</x:v>
      </x:c>
      <x:c r="F8" s="34" t="str"/>
    </x:row>
    <x:row r="9">
      <x:c r="A9" s="34" t="str">
        <x:v>Total por centro de custo</x:v>
      </x:c>
      <x:c r="B9" s="34" t="str">
        <x:v>=SOMASES($H$2:$H$2001;$B$2:$B$2001;R2)</x:v>
      </x:c>
      <x:c r="C9" s="34" t="str">
        <x:v>Soma Realizado para o centro informado em R2.</x:v>
      </x:c>
      <x:c r="D9" s="34" t="str">
        <x:v>Exemplo para área auxiliar.</x:v>
      </x:c>
      <x:c r="E9" s="34" t="str">
        <x:v>Intermediário</x:v>
      </x:c>
      <x:c r="F9" s="34" t="str"/>
    </x:row>
    <x:row r="10">
      <x:c r="A10" s="34"/>
      <x:c r="B10" s="34"/>
      <x:c r="C10" s="34"/>
      <x:c r="D10" s="34"/>
      <x:c r="E10" s="34"/>
      <x:c r="F10" s="34"/>
    </x:row>
    <x:row r="11">
      <x:c r="A11" s="6" t="str">
        <x:v>KPI</x:v>
      </x:c>
      <x:c r="B11" s="6" t="str">
        <x:v>Fórmula de referência</x:v>
      </x:c>
      <x:c r="C11" s="6" t="str">
        <x:v>Interpretação</x:v>
      </x:c>
      <x:c r="D11" s="34"/>
      <x:c r="E11" s="34"/>
      <x:c r="F11" s="34"/>
    </x:row>
    <x:row r="12">
      <x:c r="A12" s="34" t="str">
        <x:v>Receita Total</x:v>
      </x:c>
      <x:c r="B12" s="34" t="str">
        <x:v>=SOMA(Base_Financeira!E2:E2001)</x:v>
      </x:c>
      <x:c r="C12" s="34" t="str">
        <x:v>Soma de todas as receitas.</x:v>
      </x:c>
      <x:c r="D12" s="34"/>
      <x:c r="E12" s="34"/>
      <x:c r="F12" s="34"/>
    </x:row>
    <x:row r="13">
      <x:c r="A13" s="34" t="str">
        <x:v>Despesa Total</x:v>
      </x:c>
      <x:c r="B13" s="34" t="str">
        <x:v>=SOMA(Base_Financeira!F2:F2001)</x:v>
      </x:c>
      <x:c r="C13" s="34" t="str">
        <x:v>Soma de todas as despesas.</x:v>
      </x:c>
      <x:c r="D13" s="34"/>
      <x:c r="E13" s="34"/>
      <x:c r="F13" s="34"/>
    </x:row>
    <x:row r="14">
      <x:c r="A14" s="34" t="str">
        <x:v>Resultado</x:v>
      </x:c>
      <x:c r="B14" s="34" t="str">
        <x:v>=SOMA(Base_Financeira!E2:E2001)-SOMA(Base_Financeira!F2:F2001)</x:v>
      </x:c>
      <x:c r="C14" s="34" t="str">
        <x:v>Receitas menos despesas.</x:v>
      </x:c>
      <x:c r="D14" s="34"/>
      <x:c r="E14" s="34"/>
      <x:c r="F14" s="34"/>
    </x:row>
    <x:row r="15">
      <x:c r="A15" s="34" t="str">
        <x:v>Margem</x:v>
      </x:c>
      <x:c r="B15" s="34" t="str">
        <x:v>=SEERRO((SOMA(Base_Financeira!E2:E2001)-SOMA(Base_Financeira!F2:F2001))/SOMA(Base_Financeira!E2:E2001);0)</x:v>
      </x:c>
      <x:c r="C15" s="34" t="str">
        <x:v>Resultado dividido pela receita.</x:v>
      </x:c>
      <x:c r="D15" s="34"/>
      <x:c r="E15" s="34"/>
      <x:c r="F15" s="34"/>
    </x:row>
    <x:row r="16">
      <x:c r="A16" s="34" t="str">
        <x:v>Orçado x Realizado</x:v>
      </x:c>
      <x:c r="B16" s="34" t="str">
        <x:v>=SOMA(Base_Financeira!H2:H2001)-SOMA(Base_Financeira!G2:G2001)</x:v>
      </x:c>
      <x:c r="C16" s="34" t="str">
        <x:v>Desvio total do realizado contra orçamento.</x:v>
      </x:c>
      <x:c r="D16" s="34"/>
      <x:c r="E16" s="34"/>
      <x:c r="F16" s="34"/>
    </x:row>
    <x:row r="17">
      <x:c r="A17" s="34" t="str">
        <x:v>Inadimplência</x:v>
      </x:c>
      <x:c r="B17" s="34" t="str">
        <x:v>=SOMASES(Base_Financeira!E2:E2001;Base_Financeira!K2:K2001;"Vencido")</x:v>
      </x:c>
      <x:c r="C17" s="34" t="str">
        <x:v>Receitas associadas a títulos vencidos.</x:v>
      </x:c>
      <x:c r="D17" s="34"/>
      <x:c r="E17" s="34"/>
      <x:c r="F17" s="34"/>
    </x:row>
    <x:row r="18">
      <x:c r="A18" s="34" t="str">
        <x:v>Contas vencidas</x:v>
      </x:c>
      <x:c r="B18" s="34" t="str">
        <x:v>=CONT.SE(Base_Financeira!K2:K2001;"Vencido")</x:v>
      </x:c>
      <x:c r="C18" s="34" t="str">
        <x:v>Quantidade de registros vencidos.</x:v>
      </x:c>
      <x:c r="D18" s="34"/>
      <x:c r="E18" s="34"/>
      <x:c r="F18" s="34"/>
    </x:row>
    <x:row r="19">
      <x:c r="A19" s="34" t="str">
        <x:v>Fluxo de caixa</x:v>
      </x:c>
      <x:c r="B19" s="34" t="str">
        <x:v>=SOMA(Base_Financeira!E2:E2001)-SOMA(Base_Financeira!F2:F2001)</x:v>
      </x:c>
      <x:c r="C19" s="34" t="str">
        <x:v>Saldo líquido simplificado da base.</x:v>
      </x:c>
      <x:c r="D19" s="34"/>
      <x:c r="E19" s="34"/>
      <x:c r="F19" s="34"/>
    </x:row>
    <x:row r="20">
      <x:c r="A20" s="34"/>
      <x:c r="B20" s="34"/>
      <x:c r="C20" s="34"/>
      <x:c r="D20" s="34"/>
      <x:c r="E20" s="34"/>
      <x:c r="F20" s="34"/>
    </x:row>
  </x:sheetData>
  <x:mergeCells>
    <x:mergeCell ref="A1:F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8" hidden="0" customWidth="1"/>
    <x:col min="4" max="4" width="22" hidden="0" customWidth="1"/>
    <x:col min="5" max="5" width="22" hidden="0" customWidth="1"/>
    <x:col min="6" max="6" width="22" hidden="0" customWidth="1"/>
  </x:cols>
  <x:sheetData>
    <x:row r="1">
      <x:c r="A1" s="51" t="str">
        <x:v>RESUMO DOS PRINCIPAIS INDICADORES DA BASE</x:v>
      </x:c>
      <x:c r="B1" s="51"/>
      <x:c r="C1" s="51"/>
      <x:c r="D1" s="51"/>
    </x:row>
    <x:row r="3">
      <x:c r="A3" s="6" t="str">
        <x:v>Indicador</x:v>
      </x:c>
      <x:c r="B3" s="6" t="str">
        <x:v>Valor</x:v>
      </x:c>
      <x:c r="D3" s="6" t="str">
        <x:v>Centro de Custo</x:v>
      </x:c>
      <x:c r="E3" s="6" t="str">
        <x:v>Receita</x:v>
      </x:c>
      <x:c r="F3" s="6" t="str">
        <x:v>Despesa</x:v>
      </x:c>
    </x:row>
    <x:row r="4">
      <x:c r="A4" t="str">
        <x:v>Receita Total</x:v>
      </x:c>
      <x:c r="B4" s="14" t="n">
        <x:f>SUM(Base_Financeira!E2:E2001)</x:f>
        <x:v>25191128.94999997</x:v>
      </x:c>
      <x:c r="D4" t="str">
        <x:v>Comercial</x:v>
      </x:c>
      <x:c r="E4" s="14" t="n">
        <x:f>SUMIF(Base_Financeira!$B$2:$B$2001,D4,Base_Financeira!$E$2:$E$2001)</x:f>
        <x:v>4336120.199999998</x:v>
      </x:c>
      <x:c r="F4" s="14" t="n">
        <x:f>SUMIF(Base_Financeira!$B$2:$B$2001,D4,Base_Financeira!$F$2:$F$2001)</x:f>
        <x:v>3703518.050000002</x:v>
      </x:c>
    </x:row>
    <x:row r="5">
      <x:c r="A5" t="str">
        <x:v>Despesa Total</x:v>
      </x:c>
      <x:c r="B5" s="14" t="n">
        <x:f>SUM(Base_Financeira!F2:F2001)</x:f>
        <x:v>25697728.59000004</x:v>
      </x:c>
      <x:c r="D5" t="str">
        <x:v>Logística</x:v>
      </x:c>
      <x:c r="E5" s="14" t="n">
        <x:f>SUMIF(Base_Financeira!$B$2:$B$2001,D5,Base_Financeira!$E$2:$E$2001)</x:f>
        <x:v>3654289.8400000017</x:v>
      </x:c>
      <x:c r="F5" s="14" t="n">
        <x:f>SUMIF(Base_Financeira!$B$2:$B$2001,D5,Base_Financeira!$F$2:$F$2001)</x:f>
        <x:v>4287658.090000001</x:v>
      </x:c>
    </x:row>
    <x:row r="6">
      <x:c r="A6" t="str">
        <x:v>Resultado</x:v>
      </x:c>
      <x:c r="B6" s="14" t="n">
        <x:f>B4-B5</x:f>
        <x:v>-506599.6400000714</x:v>
      </x:c>
      <x:c r="D6" t="str">
        <x:v>Administrativo</x:v>
      </x:c>
      <x:c r="E6" s="14" t="n">
        <x:f>SUMIF(Base_Financeira!$B$2:$B$2001,D6,Base_Financeira!$E$2:$E$2001)</x:f>
        <x:v>4301929.869999999</x:v>
      </x:c>
      <x:c r="F6" s="14" t="n">
        <x:f>SUMIF(Base_Financeira!$B$2:$B$2001,D6,Base_Financeira!$F$2:$F$2001)</x:f>
        <x:v>4434283.829999999</x:v>
      </x:c>
    </x:row>
    <x:row r="7">
      <x:c r="A7" t="str">
        <x:v>Margem</x:v>
      </x:c>
      <x:c r="B7" s="48" t="n">
        <x:f>IFERROR(B6/B4,0)</x:f>
        <x:v>-0.02011023964053314</x:v>
      </x:c>
      <x:c r="D7" t="str">
        <x:v>Financeiro</x:v>
      </x:c>
      <x:c r="E7" s="14" t="n">
        <x:f>SUMIF(Base_Financeira!$B$2:$B$2001,D7,Base_Financeira!$E$2:$E$2001)</x:f>
        <x:v>4169131.2900000014</x:v>
      </x:c>
      <x:c r="F7" s="14" t="n">
        <x:f>SUMIF(Base_Financeira!$B$2:$B$2001,D7,Base_Financeira!$F$2:$F$2001)</x:f>
        <x:v>4717570.349999999</x:v>
      </x:c>
    </x:row>
    <x:row r="8">
      <x:c r="A8" t="str">
        <x:v>Orçado Total</x:v>
      </x:c>
      <x:c r="B8" s="14" t="n">
        <x:f>SUM(Base_Financeira!G2:G2001)</x:f>
        <x:v>49354522.20999986</x:v>
      </x:c>
      <x:c r="D8" t="str">
        <x:v>TI</x:v>
      </x:c>
      <x:c r="E8" s="14" t="n">
        <x:f>SUMIF(Base_Financeira!$B$2:$B$2001,D8,Base_Financeira!$E$2:$E$2001)</x:f>
        <x:v>4362863.47</x:v>
      </x:c>
      <x:c r="F8" s="14" t="n">
        <x:f>SUMIF(Base_Financeira!$B$2:$B$2001,D8,Base_Financeira!$F$2:$F$2001)</x:f>
        <x:v>4103411.6299999994</x:v>
      </x:c>
    </x:row>
    <x:row r="9">
      <x:c r="A9" t="str">
        <x:v>Realizado Total</x:v>
      </x:c>
      <x:c r="B9" s="14" t="n">
        <x:f>SUM(Base_Financeira!H2:H2001)</x:f>
        <x:v>50888857.53999997</x:v>
      </x:c>
      <x:c r="D9" t="str">
        <x:v>Operações</x:v>
      </x:c>
      <x:c r="E9" s="14" t="n">
        <x:f>SUMIF(Base_Financeira!$B$2:$B$2001,D9,Base_Financeira!$E$2:$E$2001)</x:f>
        <x:v>4366794.280000001</x:v>
      </x:c>
      <x:c r="F9" s="14" t="n">
        <x:f>SUMIF(Base_Financeira!$B$2:$B$2001,D9,Base_Financeira!$F$2:$F$2001)</x:f>
        <x:v>4451286.639999998</x:v>
      </x:c>
    </x:row>
    <x:row r="10">
      <x:c r="A10" t="str">
        <x:v>Contas vencidas</x:v>
      </x:c>
      <x:c r="B10" t="n">
        <x:f>COUNTIF(Base_Financeira!K2:K2001,"Vencido")</x:f>
        <x:v>370</x:v>
      </x:c>
    </x:row>
    <x:row r="11">
      <x:c r="A11" t="str">
        <x:v>Valor de receitas vencidas</x:v>
      </x:c>
      <x:c r="B11" s="14" t="n">
        <x:f>SUMIFS(Base_Financeira!E2:E2001,Base_Financeira!K2:K2001,"Vencido")</x:f>
        <x:v>6332613.090000002</x:v>
      </x:c>
    </x:row>
  </x:sheetData>
  <x:mergeCells>
    <x:mergeCell ref="A1:D1"/>
  </x:mergeCells>
  <x:pageMargins left="0.7" right="0.7" top="0.75" bottom="0.75" header="0.3" footer="0.3"/>
  <x:drawing xmlns:r="http://schemas.openxmlformats.org/officeDocument/2006/relationships" r:id="Ra80a8ed7900940bc"/>
</x:worksheet>
</file>